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785" yWindow="-15" windowWidth="10830" windowHeight="10155"/>
  </bookViews>
  <sheets>
    <sheet name="PROGRAMA 2015 ENE A MARZO" sheetId="3" r:id="rId1"/>
  </sheets>
  <definedNames>
    <definedName name="_xlnm.Print_Area" localSheetId="0">'PROGRAMA 2015 ENE A MARZO'!$A$1:$Q$103</definedName>
    <definedName name="_xlnm.Print_Titles" localSheetId="0">'PROGRAMA 2015 ENE A MARZO'!$13:$14</definedName>
  </definedNames>
  <calcPr calcId="145621"/>
</workbook>
</file>

<file path=xl/calcChain.xml><?xml version="1.0" encoding="utf-8"?>
<calcChain xmlns="http://schemas.openxmlformats.org/spreadsheetml/2006/main">
  <c r="Q24" i="3" l="1"/>
  <c r="P24" i="3"/>
  <c r="O24" i="3"/>
  <c r="N24" i="3"/>
  <c r="M24" i="3"/>
  <c r="L24" i="3"/>
  <c r="I24" i="3"/>
  <c r="J24" i="3"/>
  <c r="K24" i="3"/>
  <c r="H24" i="3"/>
  <c r="G24" i="3"/>
  <c r="C16" i="3" l="1"/>
  <c r="C25" i="3"/>
  <c r="C33" i="3"/>
  <c r="C40" i="3"/>
  <c r="C48" i="3"/>
  <c r="C55" i="3"/>
  <c r="C63" i="3"/>
  <c r="C68" i="3"/>
  <c r="C79" i="3"/>
  <c r="C84" i="3"/>
  <c r="C74" i="3" l="1"/>
</calcChain>
</file>

<file path=xl/sharedStrings.xml><?xml version="1.0" encoding="utf-8"?>
<sst xmlns="http://schemas.openxmlformats.org/spreadsheetml/2006/main" count="111" uniqueCount="66">
  <si>
    <t>CONCEPTO</t>
  </si>
  <si>
    <t>DIRECCIÓN GENERAL DE INMUEBLES Y MANTENIMIENTO</t>
  </si>
  <si>
    <t>DIRECCIÓN DE MANTENIMIENTO</t>
  </si>
  <si>
    <t>ATENCIÓN A REQUERIMIENTOS DE USUARIOS COORDINADOS POR LA ADMINISTRACIÓN (ACTIVIDADES DIARIAS RUTINARIAS)</t>
  </si>
  <si>
    <t>Cant. Equi.</t>
  </si>
  <si>
    <t>EDIFICIO XA - MANTENIMIENTO PREVENTIVO</t>
  </si>
  <si>
    <t>MANTENIMIENTO PREVENTIVO A MANEJADORAS AIRE ACONDICIONADO</t>
  </si>
  <si>
    <t>No.</t>
  </si>
  <si>
    <t>MANTENIMIENTO PREVENTIVO Y CORRECTIVO A EVAPORADORAS DAIKIN</t>
  </si>
  <si>
    <t>MANTENIMIENTO PREVENTIVO Y CORRECTIVO A CONDENSADORAS DAIKIN</t>
  </si>
  <si>
    <t>MANTENIMIENTO PREVENTIVO Y CORRECTIVO A VENTILADORES DE SUMINISTRO, RETORNO Y EXTRACCIÓN DE AIRE</t>
  </si>
  <si>
    <t>MANTENIMIENTO PREVENTIVO Y CORRECTIVO A MINISPLIT</t>
  </si>
  <si>
    <t>MANTENIMIENTO PREVENTIVO Y CORRECTIVO A BOMBAS CENTRIFUGAS</t>
  </si>
  <si>
    <t>EDIFICIO X7  MANTENIMIENTO PREVENTIVO</t>
  </si>
  <si>
    <t>EDIFICIO X6  MANTENIMIENTO PREVENTIVO</t>
  </si>
  <si>
    <t>MANTENIMIENTO PREVENTIVO Y CORRECTIVO A VENTILADORES DE EXTRACCIÓN DE AIRE</t>
  </si>
  <si>
    <t>SOTANO 1 MANTENIMIENTO PREVENTIVO</t>
  </si>
  <si>
    <t>MANTENIMIENTO PREVENTIVO Y CORRECTIVO A VENTILADORES DE  EXTRACCIÓN DE AIRE</t>
  </si>
  <si>
    <t>MANTENIMIENTO PREVENTIVO Y CORRECTIVO A UNIDADES GENERADORAS DE AGUA HELADA MARCA YORK CON CAPACIDAD DE 850 T.R.</t>
  </si>
  <si>
    <t>MANTENIMIENTO PREVENTIVO Y CORRECTIVO A TORRES DE ENFRIAMIENTO</t>
  </si>
  <si>
    <t>MANTENIMIENTO PREVENTIVO Y CORRECTIVO A VENTILADORES DE INYECCIÓN Y EXTRACCIÓN DE AIRE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</si>
  <si>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</si>
  <si>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</si>
  <si>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</si>
  <si>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</si>
  <si>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</si>
  <si>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</si>
  <si>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</si>
  <si>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</si>
  <si>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</si>
  <si>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</si>
  <si>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EDIFICIO XC - MANTENIMIENTO PREVENTIVO</t>
  </si>
  <si>
    <t xml:space="preserve">UBICACIÓN: ANILLO PERIFÉRICO PONIENTE MANUEL GÓMEZ MORÍN N° 7727, FRACC. CD. JUDICIAL FEDERAL, C.P. 45010, EN ZAPOPAN, JAL.
</t>
  </si>
  <si>
    <t xml:space="preserve">INSTALADOS INSTALADOS EN LA CIUDAD JUDICIAL FEDERAL EN ZAPOPAN, JALISCO. </t>
  </si>
  <si>
    <t>EDIFICIO XB - MANTENIMIENTO PREVENTIVO</t>
  </si>
  <si>
    <t>EDIFICIO XD - MANTENIMIENTO PREVENTIVO</t>
  </si>
  <si>
    <t>EDIFICIO X1 - X2  MANTENIMIENTO PREVENTIVO</t>
  </si>
  <si>
    <t>EDIFICIO X3 - X4  MANTENIMIENTO PREVENTIVO</t>
  </si>
  <si>
    <t>EDIFICIO X5  MANTENIMIENTO PREVENTIVO</t>
  </si>
  <si>
    <t>ENERO</t>
  </si>
  <si>
    <t>FEBRERO</t>
  </si>
  <si>
    <t>MARZO</t>
  </si>
  <si>
    <t>MANTENIMIENTO PREVENTIVO A CAJAS DE VOLUMEN VARIABLE VAVs</t>
  </si>
  <si>
    <t>XA, XB, XC, XD, X1-X2, X3-X4, X5, X6, X7 y Sótano 1 MANTENIMIENTO PREVENTIVO CONTROL</t>
  </si>
  <si>
    <t>CONTROLADOR DE RED METASYS, JCI, MODELO MS-NCE2510</t>
  </si>
  <si>
    <t>CONTROLADOR DE APLICACION ESPECIFICA JCI, MODELO MS-NAE5510-1</t>
  </si>
  <si>
    <t>CONTROLADOR DE CAMPO, JCI, MODELO MS-FEC2611-1</t>
  </si>
  <si>
    <t xml:space="preserve">CONTROLADOR PARA CAJAS VAVs CON TRANSFORMADOR PARA ALIMENTACION, JCI, MODELO VMA-1610, </t>
  </si>
  <si>
    <t xml:space="preserve">SENSOR DE TEMPERATURA TIPO TERMOSTATO DIGITAL, JCI, MODELO NS-ATB7002-0 </t>
  </si>
  <si>
    <t>SENSOR DE PRESION DIFERENCIAL DE AIRE, JCI, MODELO DPT2641</t>
  </si>
  <si>
    <t>ACTUADOR PARA VALVULA DE AGUA HELADA, JCI</t>
  </si>
  <si>
    <t>SENSOR DE TEMPERATURA PARA DUCTO, JCI, MODELO TE-6311P</t>
  </si>
  <si>
    <t>VARIADOR DE FRECUENCIA, MARCA JOHNSON CONTROLS, MODELO PAKG00001FH0</t>
  </si>
  <si>
    <t>ESTACIÓN DE TRABAJO OWS</t>
  </si>
  <si>
    <t>Xl</t>
  </si>
  <si>
    <t xml:space="preserve"> </t>
  </si>
  <si>
    <t>SECRETARÍA EJECUTIVA DE ADMINISTRACIÓN</t>
  </si>
  <si>
    <t>TRATAMIENTO ANTIBACTERIAL BIOSTAT</t>
  </si>
  <si>
    <t>PROGRAMA DE MANTENIMIENTO PREVENTIVO Y CORRECTIVO A EQUIPOS DE HVAC Y CONTROL AUTOMÁTICO</t>
  </si>
  <si>
    <t>____________________________________________________________________</t>
  </si>
  <si>
    <t>AÑO 2016</t>
  </si>
  <si>
    <t xml:space="preserve">CONTRATO No: </t>
  </si>
  <si>
    <t xml:space="preserve">POLIZA DE MANTENIMIENTO PREVENTIVO Y CORRECTIVO A LOS EQUIPOS DE AIRE ACONDICIONADO Y CONTROL AUTOMÁTICO DEL 01 DE ENERO DE 2016  AL 31 DE MARZO DE 2016 </t>
  </si>
  <si>
    <t>ING. GUILLERMO ALBERTO RODRIGUEZ FLORES</t>
  </si>
  <si>
    <t>ANALISTA ESPECIALIZADO</t>
  </si>
  <si>
    <t>DEPARTAMENTO DE CONSERVACION DE INMUEBLES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</si>
</sst>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9"/>
      <name val="Arial"/>
      <family val="2"/>
    </font>
    <font>
      <sz val="8"/>
      <name val="Arial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0" fontId="6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vertical="top" wrapText="1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vertical="top" wrapText="1"/>
    </xf>
    <xf numFmtId="0" fontId="3" fillId="0" borderId="0" xfId="0" applyFont="1" applyBorder="1" applyAlignment="1"/>
    <xf numFmtId="0" fontId="0" fillId="0" borderId="0" xfId="0" applyAlignment="1">
      <alignment horizontal="left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4" fillId="0" borderId="2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2" fillId="3" borderId="16" xfId="2" applyFont="1" applyFill="1" applyBorder="1" applyAlignment="1">
      <alignment vertical="center" wrapText="1"/>
    </xf>
    <xf numFmtId="0" fontId="12" fillId="3" borderId="15" xfId="2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4" fillId="0" borderId="7" xfId="0" applyFont="1" applyFill="1" applyBorder="1" applyAlignment="1">
      <alignment horizontal="center"/>
    </xf>
    <xf numFmtId="0" fontId="5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13" fillId="0" borderId="1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/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8" fillId="2" borderId="8" xfId="1" applyFont="1" applyBorder="1" applyAlignment="1">
      <alignment horizontal="center"/>
    </xf>
    <xf numFmtId="0" fontId="8" fillId="2" borderId="25" xfId="1" applyFont="1" applyBorder="1" applyAlignment="1">
      <alignment horizontal="center"/>
    </xf>
    <xf numFmtId="0" fontId="8" fillId="2" borderId="9" xfId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1" fillId="0" borderId="2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3">
    <cellStyle name="Énfasis1" xfId="1" builtinId="29"/>
    <cellStyle name="Normal" xfId="0" builtinId="0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47624</xdr:rowOff>
    </xdr:from>
    <xdr:to>
      <xdr:col>16</xdr:col>
      <xdr:colOff>1168400</xdr:colOff>
      <xdr:row>11</xdr:row>
      <xdr:rowOff>174624</xdr:rowOff>
    </xdr:to>
    <xdr:pic>
      <xdr:nvPicPr>
        <xdr:cNvPr id="2114" name="Picture 4" descr="weblogocjf3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11875" y="47624"/>
          <a:ext cx="2374900" cy="220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82551</xdr:colOff>
      <xdr:row>2</xdr:row>
      <xdr:rowOff>0</xdr:rowOff>
    </xdr:from>
    <xdr:to>
      <xdr:col>1</xdr:col>
      <xdr:colOff>2413000</xdr:colOff>
      <xdr:row>11</xdr:row>
      <xdr:rowOff>120018</xdr:rowOff>
    </xdr:to>
    <xdr:pic>
      <xdr:nvPicPr>
        <xdr:cNvPr id="2115" name="Picture 5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801" y="317500"/>
          <a:ext cx="2330449" cy="20567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71"/>
  <sheetViews>
    <sheetView tabSelected="1" view="pageBreakPreview" topLeftCell="A7" zoomScale="60" zoomScaleNormal="60" workbookViewId="0">
      <selection activeCell="G101" sqref="G101"/>
    </sheetView>
  </sheetViews>
  <sheetFormatPr baseColWidth="10" defaultColWidth="11.42578125" defaultRowHeight="12.75" x14ac:dyDescent="0.2"/>
  <cols>
    <col min="1" max="1" width="5.28515625" style="12" bestFit="1" customWidth="1"/>
    <col min="2" max="2" width="41.7109375" style="1" customWidth="1"/>
    <col min="3" max="17" width="18" customWidth="1"/>
    <col min="18" max="38" width="2.85546875" style="6" customWidth="1"/>
    <col min="39" max="39" width="3" style="6" customWidth="1"/>
    <col min="40" max="40" width="3.7109375" style="6" customWidth="1"/>
    <col min="41" max="41" width="7.140625" style="6" customWidth="1"/>
    <col min="42" max="54" width="3.7109375" style="6" customWidth="1"/>
    <col min="55" max="55" width="11.42578125" style="6"/>
  </cols>
  <sheetData>
    <row r="1" spans="1:61" x14ac:dyDescent="0.2">
      <c r="C1" s="72" t="s">
        <v>56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61" x14ac:dyDescent="0.2">
      <c r="C2" s="72" t="s">
        <v>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61" x14ac:dyDescent="0.2">
      <c r="C3" s="72" t="s">
        <v>2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61" x14ac:dyDescent="0.2">
      <c r="C4" s="72" t="s">
        <v>61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61" ht="12.75" customHeight="1" x14ac:dyDescent="0.2"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61" ht="38.25" customHeight="1" x14ac:dyDescent="0.2">
      <c r="D6" s="48"/>
      <c r="E6" s="70" t="s">
        <v>62</v>
      </c>
      <c r="F6" s="70"/>
      <c r="G6" s="70"/>
      <c r="H6" s="70"/>
      <c r="I6" s="70"/>
      <c r="J6" s="70"/>
      <c r="K6" s="70"/>
      <c r="L6" s="70"/>
      <c r="M6" s="48"/>
      <c r="N6" s="48"/>
      <c r="O6" s="48"/>
      <c r="P6" s="48"/>
      <c r="Q6" s="48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61" x14ac:dyDescent="0.2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61" ht="16.5" customHeight="1" x14ac:dyDescent="0.2">
      <c r="D8" s="48"/>
      <c r="E8" s="71" t="s">
        <v>32</v>
      </c>
      <c r="F8" s="71"/>
      <c r="G8" s="71"/>
      <c r="H8" s="71"/>
      <c r="I8" s="71"/>
      <c r="J8" s="71"/>
      <c r="K8" s="71"/>
      <c r="L8" s="71"/>
      <c r="M8" s="48"/>
      <c r="N8" s="48"/>
      <c r="O8" s="48"/>
      <c r="P8" s="48"/>
      <c r="Q8" s="48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61" x14ac:dyDescent="0.2"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61" ht="18" x14ac:dyDescent="0.25">
      <c r="B10" s="55" t="s">
        <v>58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61" ht="18" x14ac:dyDescent="0.25">
      <c r="B11" s="55" t="s">
        <v>33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61" ht="21" thickBot="1" x14ac:dyDescent="0.35">
      <c r="D12" s="58" t="s">
        <v>60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61" ht="15.75" thickBot="1" x14ac:dyDescent="0.3">
      <c r="A13" s="68" t="s">
        <v>7</v>
      </c>
      <c r="B13" s="56" t="s">
        <v>0</v>
      </c>
      <c r="C13" s="63" t="s">
        <v>4</v>
      </c>
      <c r="D13" s="59" t="s">
        <v>39</v>
      </c>
      <c r="E13" s="60"/>
      <c r="F13" s="60"/>
      <c r="G13" s="60"/>
      <c r="H13" s="61"/>
      <c r="I13" s="59" t="s">
        <v>40</v>
      </c>
      <c r="J13" s="60"/>
      <c r="K13" s="60"/>
      <c r="L13" s="61"/>
      <c r="M13" s="59" t="s">
        <v>41</v>
      </c>
      <c r="N13" s="60"/>
      <c r="O13" s="60"/>
      <c r="P13" s="60"/>
      <c r="Q13" s="61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62"/>
      <c r="AE13" s="62"/>
      <c r="AF13" s="62"/>
      <c r="AG13" s="62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BD13" s="6"/>
      <c r="BE13" s="6"/>
      <c r="BF13" s="6"/>
      <c r="BG13" s="6"/>
      <c r="BH13" s="6"/>
      <c r="BI13" s="6"/>
    </row>
    <row r="14" spans="1:61" ht="18.75" customHeight="1" thickBot="1" x14ac:dyDescent="0.25">
      <c r="A14" s="69"/>
      <c r="B14" s="57"/>
      <c r="C14" s="64"/>
      <c r="D14" s="32">
        <v>1</v>
      </c>
      <c r="E14" s="32">
        <v>2</v>
      </c>
      <c r="F14" s="32">
        <v>3</v>
      </c>
      <c r="G14" s="32">
        <v>4</v>
      </c>
      <c r="H14" s="32">
        <v>5</v>
      </c>
      <c r="I14" s="32">
        <v>6</v>
      </c>
      <c r="J14" s="32">
        <v>7</v>
      </c>
      <c r="K14" s="32">
        <v>8</v>
      </c>
      <c r="L14" s="32">
        <v>9</v>
      </c>
      <c r="M14" s="32">
        <v>10</v>
      </c>
      <c r="N14" s="32">
        <v>11</v>
      </c>
      <c r="O14" s="32">
        <v>12</v>
      </c>
      <c r="P14" s="32">
        <v>13</v>
      </c>
      <c r="Q14" s="32">
        <v>14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BD14" s="6"/>
      <c r="BE14" s="6"/>
      <c r="BF14" s="6"/>
      <c r="BG14" s="6"/>
      <c r="BH14" s="6"/>
      <c r="BI14" s="6"/>
    </row>
    <row r="15" spans="1:61" ht="39" customHeight="1" x14ac:dyDescent="0.2">
      <c r="A15" s="14"/>
      <c r="B15" s="15" t="s">
        <v>3</v>
      </c>
      <c r="C15" s="15"/>
      <c r="D15" s="33"/>
      <c r="E15" s="34"/>
      <c r="F15" s="34"/>
      <c r="G15" s="34"/>
      <c r="H15" s="35"/>
      <c r="I15" s="33"/>
      <c r="J15" s="34"/>
      <c r="K15" s="34"/>
      <c r="L15" s="35"/>
      <c r="M15" s="33"/>
      <c r="N15" s="34"/>
      <c r="O15" s="34"/>
      <c r="P15" s="34"/>
      <c r="Q15" s="35"/>
      <c r="BD15" s="6"/>
      <c r="BE15" s="6"/>
      <c r="BF15" s="6"/>
      <c r="BG15" s="6"/>
      <c r="BH15" s="6"/>
      <c r="BI15" s="6"/>
    </row>
    <row r="16" spans="1:61" ht="39" customHeight="1" x14ac:dyDescent="0.2">
      <c r="A16" s="22" t="s">
        <v>21</v>
      </c>
      <c r="B16" s="21" t="s">
        <v>5</v>
      </c>
      <c r="C16" s="20">
        <f>SUM(C17:C23)</f>
        <v>151</v>
      </c>
      <c r="D16" s="36"/>
      <c r="E16" s="37"/>
      <c r="F16" s="37"/>
      <c r="G16" s="37"/>
      <c r="H16" s="38"/>
      <c r="I16" s="36"/>
      <c r="J16" s="37"/>
      <c r="K16" s="37"/>
      <c r="L16" s="38"/>
      <c r="M16" s="36"/>
      <c r="N16" s="37"/>
      <c r="O16" s="37"/>
      <c r="P16" s="37"/>
      <c r="Q16" s="38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BD16" s="6"/>
      <c r="BE16" s="6"/>
      <c r="BF16" s="6"/>
      <c r="BG16" s="6"/>
      <c r="BH16" s="6"/>
      <c r="BI16" s="6"/>
    </row>
    <row r="17" spans="1:61" ht="39" customHeight="1" x14ac:dyDescent="0.2">
      <c r="A17" s="13">
        <v>1</v>
      </c>
      <c r="B17" s="11" t="s">
        <v>6</v>
      </c>
      <c r="C17" s="18">
        <v>9</v>
      </c>
      <c r="D17" s="39">
        <v>2</v>
      </c>
      <c r="E17" s="40">
        <v>2</v>
      </c>
      <c r="F17" s="40">
        <v>2</v>
      </c>
      <c r="G17" s="40">
        <v>3</v>
      </c>
      <c r="H17" s="41"/>
      <c r="I17" s="39"/>
      <c r="J17" s="40"/>
      <c r="K17" s="40"/>
      <c r="L17" s="41"/>
      <c r="M17" s="39"/>
      <c r="N17" s="40"/>
      <c r="O17" s="40"/>
      <c r="P17" s="40"/>
      <c r="Q17" s="41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BD17" s="6"/>
      <c r="BE17" s="6"/>
      <c r="BF17" s="6"/>
      <c r="BG17" s="6"/>
      <c r="BH17" s="6"/>
      <c r="BI17" s="6"/>
    </row>
    <row r="18" spans="1:61" ht="39" customHeight="1" x14ac:dyDescent="0.2">
      <c r="A18" s="13">
        <v>2</v>
      </c>
      <c r="B18" s="10" t="s">
        <v>8</v>
      </c>
      <c r="C18" s="18">
        <v>16</v>
      </c>
      <c r="D18" s="39">
        <v>4</v>
      </c>
      <c r="E18" s="40">
        <v>4</v>
      </c>
      <c r="F18" s="40">
        <v>4</v>
      </c>
      <c r="G18" s="40">
        <v>4</v>
      </c>
      <c r="H18" s="41"/>
      <c r="I18" s="39"/>
      <c r="J18" s="40"/>
      <c r="K18" s="40"/>
      <c r="L18" s="41"/>
      <c r="M18" s="39"/>
      <c r="N18" s="40"/>
      <c r="O18" s="40"/>
      <c r="P18" s="40"/>
      <c r="Q18" s="41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BD18" s="6"/>
      <c r="BE18" s="6"/>
      <c r="BF18" s="6"/>
      <c r="BG18" s="6"/>
      <c r="BH18" s="6"/>
      <c r="BI18" s="6"/>
    </row>
    <row r="19" spans="1:61" ht="39" customHeight="1" x14ac:dyDescent="0.2">
      <c r="A19" s="13">
        <v>3</v>
      </c>
      <c r="B19" s="10" t="s">
        <v>9</v>
      </c>
      <c r="C19" s="18">
        <v>5</v>
      </c>
      <c r="D19" s="39">
        <v>1</v>
      </c>
      <c r="E19" s="40">
        <v>1</v>
      </c>
      <c r="F19" s="40">
        <v>1</v>
      </c>
      <c r="G19" s="40">
        <v>2</v>
      </c>
      <c r="H19" s="41"/>
      <c r="I19" s="39"/>
      <c r="J19" s="40"/>
      <c r="K19" s="40"/>
      <c r="L19" s="41"/>
      <c r="M19" s="39"/>
      <c r="N19" s="40"/>
      <c r="O19" s="40" t="s">
        <v>55</v>
      </c>
      <c r="P19" s="40"/>
      <c r="Q19" s="41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BD19" s="6"/>
      <c r="BE19" s="6"/>
      <c r="BF19" s="6"/>
      <c r="BG19" s="6"/>
      <c r="BH19" s="6"/>
      <c r="BI19" s="6"/>
    </row>
    <row r="20" spans="1:61" ht="51.75" customHeight="1" x14ac:dyDescent="0.2">
      <c r="A20" s="13">
        <v>4</v>
      </c>
      <c r="B20" s="10" t="s">
        <v>20</v>
      </c>
      <c r="C20" s="18">
        <v>3</v>
      </c>
      <c r="D20" s="39">
        <v>1</v>
      </c>
      <c r="E20" s="40">
        <v>1</v>
      </c>
      <c r="F20" s="40">
        <v>1</v>
      </c>
      <c r="G20" s="40"/>
      <c r="H20" s="41"/>
      <c r="I20" s="39"/>
      <c r="J20" s="40"/>
      <c r="K20" s="40"/>
      <c r="L20" s="41"/>
      <c r="M20" s="39"/>
      <c r="N20" s="40"/>
      <c r="O20" s="40"/>
      <c r="P20" s="40"/>
      <c r="Q20" s="41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BD20" s="6"/>
      <c r="BE20" s="6"/>
      <c r="BF20" s="6"/>
      <c r="BG20" s="6"/>
      <c r="BH20" s="6"/>
      <c r="BI20" s="6"/>
    </row>
    <row r="21" spans="1:61" ht="39" customHeight="1" x14ac:dyDescent="0.2">
      <c r="A21" s="13">
        <v>5</v>
      </c>
      <c r="B21" s="11" t="s">
        <v>11</v>
      </c>
      <c r="C21" s="18">
        <v>1</v>
      </c>
      <c r="D21" s="39">
        <v>1</v>
      </c>
      <c r="E21" s="40"/>
      <c r="F21" s="40"/>
      <c r="G21" s="40"/>
      <c r="H21" s="41"/>
      <c r="I21" s="39"/>
      <c r="J21" s="40"/>
      <c r="K21" s="40"/>
      <c r="L21" s="41"/>
      <c r="M21" s="39"/>
      <c r="N21" s="40"/>
      <c r="O21" s="40"/>
      <c r="P21" s="40"/>
      <c r="Q21" s="41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BD21" s="6"/>
      <c r="BE21" s="6"/>
      <c r="BF21" s="6"/>
      <c r="BG21" s="6"/>
      <c r="BH21" s="6"/>
      <c r="BI21" s="6"/>
    </row>
    <row r="22" spans="1:61" ht="39" customHeight="1" x14ac:dyDescent="0.2">
      <c r="A22" s="13">
        <v>6</v>
      </c>
      <c r="B22" s="10" t="s">
        <v>12</v>
      </c>
      <c r="C22" s="18">
        <v>2</v>
      </c>
      <c r="D22" s="39">
        <v>2</v>
      </c>
      <c r="E22" s="40"/>
      <c r="F22" s="40"/>
      <c r="G22" s="40"/>
      <c r="H22" s="41"/>
      <c r="I22" s="39"/>
      <c r="J22" s="40"/>
      <c r="K22" s="40"/>
      <c r="L22" s="41"/>
      <c r="M22" s="39"/>
      <c r="N22" s="40"/>
      <c r="O22" s="40"/>
      <c r="P22" s="40"/>
      <c r="Q22" s="41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BD22" s="6"/>
      <c r="BE22" s="6"/>
      <c r="BF22" s="6"/>
      <c r="BG22" s="6"/>
      <c r="BH22" s="6"/>
      <c r="BI22" s="6"/>
    </row>
    <row r="23" spans="1:61" ht="39" customHeight="1" x14ac:dyDescent="0.2">
      <c r="A23" s="13">
        <v>7</v>
      </c>
      <c r="B23" s="47" t="s">
        <v>42</v>
      </c>
      <c r="C23" s="30">
        <v>115</v>
      </c>
      <c r="D23" s="39">
        <v>25</v>
      </c>
      <c r="E23" s="40">
        <v>25</v>
      </c>
      <c r="F23" s="40">
        <v>25</v>
      </c>
      <c r="G23" s="40">
        <v>25</v>
      </c>
      <c r="H23" s="41">
        <v>15</v>
      </c>
      <c r="I23" s="39"/>
      <c r="J23" s="40"/>
      <c r="K23" s="40"/>
      <c r="L23" s="41"/>
      <c r="M23" s="39"/>
      <c r="N23" s="40"/>
      <c r="O23" s="40"/>
      <c r="P23" s="40"/>
      <c r="Q23" s="41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BD23" s="6"/>
      <c r="BE23" s="6"/>
      <c r="BF23" s="6"/>
      <c r="BG23" s="6"/>
      <c r="BH23" s="6"/>
      <c r="BI23" s="6"/>
    </row>
    <row r="24" spans="1:61" ht="39" customHeight="1" x14ac:dyDescent="0.2">
      <c r="A24" s="13"/>
      <c r="B24" s="16" t="s">
        <v>57</v>
      </c>
      <c r="C24" s="19">
        <v>162</v>
      </c>
      <c r="D24" s="49">
        <v>12</v>
      </c>
      <c r="E24" s="40">
        <v>12</v>
      </c>
      <c r="F24" s="51">
        <v>12</v>
      </c>
      <c r="G24" s="40">
        <f>G18+G27+G64</f>
        <v>15</v>
      </c>
      <c r="H24" s="41">
        <f>H35+H27+H50+H42</f>
        <v>22</v>
      </c>
      <c r="I24" s="50">
        <f t="shared" ref="I24:K24" si="0">I35+I27+I50+I42</f>
        <v>19</v>
      </c>
      <c r="J24" s="50">
        <f t="shared" si="0"/>
        <v>20</v>
      </c>
      <c r="K24" s="50">
        <f t="shared" si="0"/>
        <v>17</v>
      </c>
      <c r="L24" s="41">
        <f>L35+L57</f>
        <v>7</v>
      </c>
      <c r="M24" s="50">
        <f>M57</f>
        <v>4</v>
      </c>
      <c r="N24" s="50">
        <f>N57+N73</f>
        <v>6</v>
      </c>
      <c r="O24" s="50">
        <f>O57+O73</f>
        <v>6</v>
      </c>
      <c r="P24" s="50">
        <f>P57+P73</f>
        <v>6</v>
      </c>
      <c r="Q24" s="50">
        <f>Q57+Q73</f>
        <v>4</v>
      </c>
      <c r="R24" s="65"/>
      <c r="S24" s="54"/>
      <c r="T24" s="54"/>
      <c r="U24" s="54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BD24" s="6"/>
      <c r="BE24" s="6"/>
      <c r="BF24" s="6"/>
      <c r="BG24" s="6"/>
      <c r="BH24" s="6"/>
      <c r="BI24" s="6"/>
    </row>
    <row r="25" spans="1:61" ht="39" customHeight="1" x14ac:dyDescent="0.2">
      <c r="A25" s="22" t="s">
        <v>22</v>
      </c>
      <c r="B25" s="21" t="s">
        <v>34</v>
      </c>
      <c r="C25" s="20">
        <f>SUM(C26:C32)</f>
        <v>186</v>
      </c>
      <c r="D25" s="36"/>
      <c r="E25" s="37"/>
      <c r="F25" s="37"/>
      <c r="G25" s="37"/>
      <c r="H25" s="38"/>
      <c r="I25" s="36"/>
      <c r="J25" s="37"/>
      <c r="K25" s="37"/>
      <c r="L25" s="38"/>
      <c r="M25" s="36"/>
      <c r="N25" s="37"/>
      <c r="O25" s="37"/>
      <c r="P25" s="37"/>
      <c r="Q25" s="3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BD25" s="6"/>
      <c r="BE25" s="6"/>
      <c r="BF25" s="6"/>
      <c r="BG25" s="6"/>
      <c r="BH25" s="6"/>
      <c r="BI25" s="6"/>
    </row>
    <row r="26" spans="1:61" ht="39" customHeight="1" x14ac:dyDescent="0.2">
      <c r="A26" s="13">
        <v>1</v>
      </c>
      <c r="B26" s="11" t="s">
        <v>6</v>
      </c>
      <c r="C26" s="18">
        <v>8</v>
      </c>
      <c r="D26" s="39">
        <v>2</v>
      </c>
      <c r="E26" s="40">
        <v>2</v>
      </c>
      <c r="F26" s="40">
        <v>2</v>
      </c>
      <c r="G26" s="40">
        <v>2</v>
      </c>
      <c r="H26" s="41"/>
      <c r="I26" s="39"/>
      <c r="J26" s="40"/>
      <c r="K26" s="40"/>
      <c r="L26" s="41"/>
      <c r="M26" s="39"/>
      <c r="N26" s="40"/>
      <c r="O26" s="40"/>
      <c r="P26" s="40"/>
      <c r="Q26" s="41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BD26" s="6"/>
      <c r="BE26" s="6"/>
      <c r="BF26" s="6"/>
      <c r="BG26" s="6"/>
      <c r="BH26" s="6"/>
      <c r="BI26" s="6"/>
    </row>
    <row r="27" spans="1:61" ht="39" customHeight="1" x14ac:dyDescent="0.2">
      <c r="A27" s="13">
        <v>2</v>
      </c>
      <c r="B27" s="10" t="s">
        <v>8</v>
      </c>
      <c r="C27" s="18">
        <v>23</v>
      </c>
      <c r="D27" s="39">
        <v>5</v>
      </c>
      <c r="E27" s="40">
        <v>5</v>
      </c>
      <c r="F27" s="40">
        <v>5</v>
      </c>
      <c r="G27" s="40">
        <v>5</v>
      </c>
      <c r="H27" s="41">
        <v>3</v>
      </c>
      <c r="I27" s="39"/>
      <c r="J27" s="40"/>
      <c r="K27" s="40"/>
      <c r="L27" s="41"/>
      <c r="M27" s="39"/>
      <c r="N27" s="40"/>
      <c r="O27" s="40"/>
      <c r="P27" s="40"/>
      <c r="Q27" s="41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BD27" s="6"/>
      <c r="BE27" s="6"/>
      <c r="BF27" s="6"/>
      <c r="BG27" s="6"/>
      <c r="BH27" s="6"/>
      <c r="BI27" s="6"/>
    </row>
    <row r="28" spans="1:61" ht="39" customHeight="1" x14ac:dyDescent="0.2">
      <c r="A28" s="13">
        <v>3</v>
      </c>
      <c r="B28" s="10" t="s">
        <v>9</v>
      </c>
      <c r="C28" s="18">
        <v>6</v>
      </c>
      <c r="D28" s="39">
        <v>1</v>
      </c>
      <c r="E28" s="40">
        <v>1</v>
      </c>
      <c r="F28" s="40">
        <v>2</v>
      </c>
      <c r="G28" s="40">
        <v>2</v>
      </c>
      <c r="H28" s="41"/>
      <c r="I28" s="39"/>
      <c r="J28" s="40"/>
      <c r="K28" s="40"/>
      <c r="L28" s="41"/>
      <c r="M28" s="39"/>
      <c r="N28" s="40"/>
      <c r="O28" s="40"/>
      <c r="P28" s="40"/>
      <c r="Q28" s="41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BD28" s="6"/>
      <c r="BE28" s="6"/>
      <c r="BF28" s="6"/>
      <c r="BG28" s="6"/>
      <c r="BH28" s="6"/>
      <c r="BI28" s="6"/>
    </row>
    <row r="29" spans="1:61" ht="59.25" customHeight="1" x14ac:dyDescent="0.2">
      <c r="A29" s="13">
        <v>4</v>
      </c>
      <c r="B29" s="10" t="s">
        <v>10</v>
      </c>
      <c r="C29" s="18">
        <v>2</v>
      </c>
      <c r="D29" s="39">
        <v>2</v>
      </c>
      <c r="E29" s="40"/>
      <c r="F29" s="40"/>
      <c r="G29" s="40"/>
      <c r="H29" s="41"/>
      <c r="I29" s="39"/>
      <c r="J29" s="40"/>
      <c r="K29" s="40"/>
      <c r="L29" s="41"/>
      <c r="M29" s="39"/>
      <c r="N29" s="40"/>
      <c r="O29" s="40"/>
      <c r="P29" s="40"/>
      <c r="Q29" s="41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BD29" s="6"/>
      <c r="BE29" s="6"/>
      <c r="BF29" s="6"/>
      <c r="BG29" s="6"/>
      <c r="BH29" s="6"/>
      <c r="BI29" s="6"/>
    </row>
    <row r="30" spans="1:61" ht="39" customHeight="1" x14ac:dyDescent="0.2">
      <c r="A30" s="13">
        <v>5</v>
      </c>
      <c r="B30" s="11" t="s">
        <v>11</v>
      </c>
      <c r="C30" s="18">
        <v>3</v>
      </c>
      <c r="D30" s="39">
        <v>1</v>
      </c>
      <c r="E30" s="40"/>
      <c r="F30" s="40"/>
      <c r="G30" s="40"/>
      <c r="H30" s="41"/>
      <c r="I30" s="39"/>
      <c r="J30" s="40"/>
      <c r="K30" s="40"/>
      <c r="L30" s="41"/>
      <c r="M30" s="39"/>
      <c r="N30" s="40"/>
      <c r="O30" s="40"/>
      <c r="P30" s="40"/>
      <c r="Q30" s="41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BD30" s="6"/>
      <c r="BE30" s="6"/>
      <c r="BF30" s="6"/>
      <c r="BG30" s="6"/>
      <c r="BH30" s="6"/>
      <c r="BI30" s="6"/>
    </row>
    <row r="31" spans="1:61" ht="39" customHeight="1" x14ac:dyDescent="0.2">
      <c r="A31" s="13">
        <v>6</v>
      </c>
      <c r="B31" s="10" t="s">
        <v>12</v>
      </c>
      <c r="C31" s="18">
        <v>2</v>
      </c>
      <c r="D31" s="39"/>
      <c r="E31" s="40">
        <v>2</v>
      </c>
      <c r="F31" s="40"/>
      <c r="G31" s="40"/>
      <c r="H31" s="41"/>
      <c r="I31" s="39"/>
      <c r="J31" s="40"/>
      <c r="K31" s="40"/>
      <c r="L31" s="41"/>
      <c r="M31" s="39"/>
      <c r="N31" s="40"/>
      <c r="O31" s="40"/>
      <c r="P31" s="40"/>
      <c r="Q31" s="41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BD31" s="6"/>
      <c r="BE31" s="6"/>
      <c r="BF31" s="6"/>
      <c r="BG31" s="6"/>
      <c r="BH31" s="6"/>
      <c r="BI31" s="6"/>
    </row>
    <row r="32" spans="1:61" ht="39" customHeight="1" x14ac:dyDescent="0.2">
      <c r="A32" s="17">
        <v>7</v>
      </c>
      <c r="B32" s="10" t="s">
        <v>42</v>
      </c>
      <c r="C32" s="18">
        <v>142</v>
      </c>
      <c r="D32" s="39">
        <v>34</v>
      </c>
      <c r="E32" s="40">
        <v>34</v>
      </c>
      <c r="F32" s="40">
        <v>34</v>
      </c>
      <c r="G32" s="40">
        <v>40</v>
      </c>
      <c r="H32" s="41"/>
      <c r="I32" s="39"/>
      <c r="J32" s="40"/>
      <c r="K32" s="40"/>
      <c r="L32" s="41"/>
      <c r="M32" s="39"/>
      <c r="N32" s="40"/>
      <c r="O32" s="40"/>
      <c r="P32" s="40"/>
      <c r="Q32" s="41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BD32" s="6"/>
      <c r="BE32" s="6"/>
      <c r="BF32" s="6"/>
      <c r="BG32" s="6"/>
      <c r="BH32" s="6"/>
      <c r="BI32" s="6"/>
    </row>
    <row r="33" spans="1:61" ht="39" customHeight="1" x14ac:dyDescent="0.2">
      <c r="A33" s="22" t="s">
        <v>23</v>
      </c>
      <c r="B33" s="21" t="s">
        <v>31</v>
      </c>
      <c r="C33" s="20">
        <f>SUM(C34:C39)</f>
        <v>196</v>
      </c>
      <c r="D33" s="36"/>
      <c r="E33" s="37"/>
      <c r="F33" s="37"/>
      <c r="G33" s="37"/>
      <c r="H33" s="38"/>
      <c r="I33" s="36"/>
      <c r="J33" s="37"/>
      <c r="K33" s="37"/>
      <c r="L33" s="38"/>
      <c r="M33" s="36"/>
      <c r="N33" s="37"/>
      <c r="O33" s="37"/>
      <c r="P33" s="37"/>
      <c r="Q33" s="38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BD33" s="6"/>
      <c r="BE33" s="6"/>
      <c r="BF33" s="6"/>
      <c r="BG33" s="6"/>
      <c r="BH33" s="6"/>
      <c r="BI33" s="6"/>
    </row>
    <row r="34" spans="1:61" ht="39" customHeight="1" x14ac:dyDescent="0.2">
      <c r="A34" s="13">
        <v>1</v>
      </c>
      <c r="B34" s="11" t="s">
        <v>6</v>
      </c>
      <c r="C34" s="18">
        <v>8</v>
      </c>
      <c r="D34" s="39"/>
      <c r="E34" s="40"/>
      <c r="F34" s="40"/>
      <c r="G34" s="40"/>
      <c r="H34" s="41">
        <v>2</v>
      </c>
      <c r="I34" s="39">
        <v>2</v>
      </c>
      <c r="J34" s="40">
        <v>2</v>
      </c>
      <c r="K34" s="40">
        <v>2</v>
      </c>
      <c r="L34" s="41"/>
      <c r="M34" s="39"/>
      <c r="N34" s="40"/>
      <c r="O34" s="40"/>
      <c r="P34" s="40"/>
      <c r="Q34" s="41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BD34" s="6"/>
      <c r="BE34" s="6"/>
      <c r="BF34" s="6"/>
      <c r="BG34" s="6"/>
      <c r="BH34" s="6"/>
      <c r="BI34" s="6"/>
    </row>
    <row r="35" spans="1:61" ht="39" customHeight="1" x14ac:dyDescent="0.2">
      <c r="A35" s="13">
        <v>2</v>
      </c>
      <c r="B35" s="10" t="s">
        <v>8</v>
      </c>
      <c r="C35" s="18">
        <v>26</v>
      </c>
      <c r="D35" s="39"/>
      <c r="E35" s="40"/>
      <c r="F35" s="40"/>
      <c r="G35" s="40"/>
      <c r="H35" s="41">
        <v>6</v>
      </c>
      <c r="I35" s="39">
        <v>6</v>
      </c>
      <c r="J35" s="40">
        <v>6</v>
      </c>
      <c r="K35" s="40">
        <v>5</v>
      </c>
      <c r="L35" s="41">
        <v>3</v>
      </c>
      <c r="M35" s="39"/>
      <c r="N35" s="40"/>
      <c r="O35" s="40"/>
      <c r="P35" s="40"/>
      <c r="Q35" s="41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BD35" s="6"/>
      <c r="BE35" s="6"/>
      <c r="BF35" s="6"/>
      <c r="BG35" s="6"/>
      <c r="BH35" s="6"/>
      <c r="BI35" s="6"/>
    </row>
    <row r="36" spans="1:61" ht="39" customHeight="1" x14ac:dyDescent="0.2">
      <c r="A36" s="13">
        <v>3</v>
      </c>
      <c r="B36" s="10" t="s">
        <v>9</v>
      </c>
      <c r="C36" s="18">
        <v>9</v>
      </c>
      <c r="D36" s="39"/>
      <c r="E36" s="40"/>
      <c r="F36" s="40"/>
      <c r="G36" s="40"/>
      <c r="H36" s="41">
        <v>2</v>
      </c>
      <c r="I36" s="39">
        <v>2</v>
      </c>
      <c r="J36" s="40">
        <v>2</v>
      </c>
      <c r="K36" s="40">
        <v>3</v>
      </c>
      <c r="L36" s="41"/>
      <c r="M36" s="39"/>
      <c r="N36" s="40"/>
      <c r="O36" s="40"/>
      <c r="P36" s="40"/>
      <c r="Q36" s="41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BD36" s="6"/>
      <c r="BE36" s="6"/>
      <c r="BF36" s="6"/>
      <c r="BG36" s="6"/>
      <c r="BH36" s="6"/>
      <c r="BI36" s="6"/>
    </row>
    <row r="37" spans="1:61" ht="39" customHeight="1" x14ac:dyDescent="0.2">
      <c r="A37" s="13">
        <v>4</v>
      </c>
      <c r="B37" s="11" t="s">
        <v>20</v>
      </c>
      <c r="C37" s="18">
        <v>2</v>
      </c>
      <c r="D37" s="39"/>
      <c r="E37" s="40"/>
      <c r="F37" s="40"/>
      <c r="G37" s="40"/>
      <c r="H37" s="41">
        <v>1</v>
      </c>
      <c r="I37" s="39">
        <v>1</v>
      </c>
      <c r="J37" s="40"/>
      <c r="K37" s="40"/>
      <c r="L37" s="41"/>
      <c r="M37" s="39"/>
      <c r="N37" s="40"/>
      <c r="O37" s="40"/>
      <c r="P37" s="40"/>
      <c r="Q37" s="41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BD37" s="6"/>
      <c r="BE37" s="6"/>
      <c r="BF37" s="6"/>
      <c r="BG37" s="6"/>
      <c r="BH37" s="6"/>
      <c r="BI37" s="6"/>
    </row>
    <row r="38" spans="1:61" ht="39" customHeight="1" x14ac:dyDescent="0.2">
      <c r="A38" s="13">
        <v>6</v>
      </c>
      <c r="B38" s="10" t="s">
        <v>12</v>
      </c>
      <c r="C38" s="18">
        <v>2</v>
      </c>
      <c r="D38" s="39"/>
      <c r="E38" s="40"/>
      <c r="F38" s="40"/>
      <c r="G38" s="40"/>
      <c r="H38" s="41">
        <v>2</v>
      </c>
      <c r="I38" s="39"/>
      <c r="J38" s="40"/>
      <c r="K38" s="40"/>
      <c r="L38" s="41"/>
      <c r="M38" s="39"/>
      <c r="N38" s="40"/>
      <c r="O38" s="40"/>
      <c r="P38" s="40"/>
      <c r="Q38" s="41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BD38" s="6"/>
      <c r="BE38" s="6"/>
      <c r="BF38" s="6"/>
      <c r="BG38" s="6"/>
      <c r="BH38" s="6"/>
      <c r="BI38" s="6"/>
    </row>
    <row r="39" spans="1:61" ht="39" customHeight="1" x14ac:dyDescent="0.2">
      <c r="A39" s="13">
        <v>7</v>
      </c>
      <c r="B39" s="11" t="s">
        <v>42</v>
      </c>
      <c r="C39" s="18">
        <v>149</v>
      </c>
      <c r="D39" s="39"/>
      <c r="E39" s="40"/>
      <c r="F39" s="40"/>
      <c r="G39" s="40"/>
      <c r="H39" s="41">
        <v>37</v>
      </c>
      <c r="I39" s="39">
        <v>37</v>
      </c>
      <c r="J39" s="40">
        <v>37</v>
      </c>
      <c r="K39" s="40">
        <v>38</v>
      </c>
      <c r="L39" s="41"/>
      <c r="M39" s="39"/>
      <c r="N39" s="40"/>
      <c r="O39" s="40"/>
      <c r="P39" s="40"/>
      <c r="Q39" s="41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BD39" s="6"/>
      <c r="BE39" s="6"/>
      <c r="BF39" s="6"/>
      <c r="BG39" s="6"/>
      <c r="BH39" s="6"/>
      <c r="BI39" s="6"/>
    </row>
    <row r="40" spans="1:61" ht="51.75" customHeight="1" x14ac:dyDescent="0.2">
      <c r="A40" s="22" t="s">
        <v>24</v>
      </c>
      <c r="B40" s="21" t="s">
        <v>35</v>
      </c>
      <c r="C40" s="20">
        <f>SUM(C41:C47)</f>
        <v>226</v>
      </c>
      <c r="D40" s="36"/>
      <c r="E40" s="37"/>
      <c r="F40" s="37"/>
      <c r="G40" s="37"/>
      <c r="H40" s="38"/>
      <c r="I40" s="36"/>
      <c r="J40" s="37"/>
      <c r="K40" s="37"/>
      <c r="L40" s="38"/>
      <c r="M40" s="36"/>
      <c r="N40" s="37"/>
      <c r="O40" s="37"/>
      <c r="P40" s="37"/>
      <c r="Q40" s="38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BD40" s="6"/>
      <c r="BE40" s="6"/>
      <c r="BF40" s="6"/>
      <c r="BG40" s="6"/>
      <c r="BH40" s="6"/>
      <c r="BI40" s="6"/>
    </row>
    <row r="41" spans="1:61" ht="51.75" customHeight="1" x14ac:dyDescent="0.2">
      <c r="A41" s="13">
        <v>1</v>
      </c>
      <c r="B41" s="11" t="s">
        <v>6</v>
      </c>
      <c r="C41" s="18">
        <v>9</v>
      </c>
      <c r="D41" s="39"/>
      <c r="E41" s="40"/>
      <c r="F41" s="40"/>
      <c r="G41" s="40"/>
      <c r="H41" s="41">
        <v>2</v>
      </c>
      <c r="I41" s="39">
        <v>2</v>
      </c>
      <c r="J41" s="40">
        <v>2</v>
      </c>
      <c r="K41" s="40">
        <v>3</v>
      </c>
      <c r="L41" s="41"/>
      <c r="M41" s="39"/>
      <c r="N41" s="40"/>
      <c r="O41" s="40"/>
      <c r="P41" s="40"/>
      <c r="Q41" s="41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BD41" s="6"/>
      <c r="BE41" s="6"/>
      <c r="BF41" s="6"/>
      <c r="BG41" s="6"/>
      <c r="BH41" s="6"/>
      <c r="BI41" s="6"/>
    </row>
    <row r="42" spans="1:61" ht="51.75" customHeight="1" x14ac:dyDescent="0.2">
      <c r="A42" s="13">
        <v>2</v>
      </c>
      <c r="B42" s="10" t="s">
        <v>8</v>
      </c>
      <c r="C42" s="18">
        <v>30</v>
      </c>
      <c r="D42" s="39"/>
      <c r="E42" s="40"/>
      <c r="F42" s="40"/>
      <c r="G42" s="40"/>
      <c r="H42" s="41">
        <v>7</v>
      </c>
      <c r="I42" s="39">
        <v>7</v>
      </c>
      <c r="J42" s="40">
        <v>8</v>
      </c>
      <c r="K42" s="40">
        <v>8</v>
      </c>
      <c r="L42" s="41"/>
      <c r="M42" s="39"/>
      <c r="N42" s="40"/>
      <c r="O42" s="40"/>
      <c r="P42" s="40"/>
      <c r="Q42" s="41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BD42" s="6"/>
      <c r="BE42" s="6"/>
      <c r="BF42" s="6"/>
      <c r="BG42" s="6"/>
      <c r="BH42" s="6"/>
      <c r="BI42" s="6"/>
    </row>
    <row r="43" spans="1:61" ht="51.75" customHeight="1" x14ac:dyDescent="0.2">
      <c r="A43" s="13">
        <v>3</v>
      </c>
      <c r="B43" s="11" t="s">
        <v>11</v>
      </c>
      <c r="C43" s="18">
        <v>2</v>
      </c>
      <c r="D43" s="39"/>
      <c r="E43" s="40"/>
      <c r="F43" s="40"/>
      <c r="G43" s="40"/>
      <c r="H43" s="41">
        <v>1</v>
      </c>
      <c r="I43" s="39">
        <v>1</v>
      </c>
      <c r="J43" s="40"/>
      <c r="K43" s="40"/>
      <c r="L43" s="41"/>
      <c r="M43" s="39"/>
      <c r="N43" s="40"/>
      <c r="O43" s="40"/>
      <c r="P43" s="40"/>
      <c r="Q43" s="41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BD43" s="6"/>
      <c r="BE43" s="6"/>
      <c r="BF43" s="6"/>
      <c r="BG43" s="6"/>
      <c r="BH43" s="6"/>
      <c r="BI43" s="6"/>
    </row>
    <row r="44" spans="1:61" ht="51.75" customHeight="1" x14ac:dyDescent="0.2">
      <c r="A44" s="13">
        <v>4</v>
      </c>
      <c r="B44" s="10" t="s">
        <v>9</v>
      </c>
      <c r="C44" s="18">
        <v>9</v>
      </c>
      <c r="D44" s="39"/>
      <c r="E44" s="40"/>
      <c r="F44" s="40"/>
      <c r="G44" s="40"/>
      <c r="H44" s="41">
        <v>2</v>
      </c>
      <c r="I44" s="39">
        <v>2</v>
      </c>
      <c r="J44" s="40">
        <v>2</v>
      </c>
      <c r="K44" s="40">
        <v>3</v>
      </c>
      <c r="L44" s="41"/>
      <c r="M44" s="39"/>
      <c r="N44" s="40"/>
      <c r="O44" s="40"/>
      <c r="P44" s="40"/>
      <c r="Q44" s="41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BD44" s="6"/>
      <c r="BE44" s="6"/>
      <c r="BF44" s="6"/>
      <c r="BG44" s="6"/>
      <c r="BH44" s="6"/>
      <c r="BI44" s="6"/>
    </row>
    <row r="45" spans="1:61" ht="51.75" customHeight="1" x14ac:dyDescent="0.2">
      <c r="A45" s="13">
        <v>5</v>
      </c>
      <c r="B45" s="10" t="s">
        <v>10</v>
      </c>
      <c r="C45" s="18">
        <v>2</v>
      </c>
      <c r="D45" s="39"/>
      <c r="E45" s="40"/>
      <c r="F45" s="40"/>
      <c r="G45" s="40"/>
      <c r="H45" s="41">
        <v>2</v>
      </c>
      <c r="I45" s="39"/>
      <c r="J45" s="40"/>
      <c r="K45" s="40"/>
      <c r="L45" s="41"/>
      <c r="M45" s="39"/>
      <c r="N45" s="40"/>
      <c r="O45" s="40"/>
      <c r="P45" s="40"/>
      <c r="Q45" s="41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BD45" s="6"/>
      <c r="BE45" s="6"/>
      <c r="BF45" s="6"/>
      <c r="BG45" s="6"/>
      <c r="BH45" s="6"/>
      <c r="BI45" s="6"/>
    </row>
    <row r="46" spans="1:61" ht="51.75" customHeight="1" x14ac:dyDescent="0.2">
      <c r="A46" s="13">
        <v>6</v>
      </c>
      <c r="B46" s="10" t="s">
        <v>12</v>
      </c>
      <c r="C46" s="18">
        <v>2</v>
      </c>
      <c r="D46" s="39"/>
      <c r="E46" s="40"/>
      <c r="F46" s="40"/>
      <c r="G46" s="40"/>
      <c r="H46" s="41">
        <v>2</v>
      </c>
      <c r="I46" s="39"/>
      <c r="J46" s="40"/>
      <c r="K46" s="40"/>
      <c r="L46" s="41"/>
      <c r="M46" s="39"/>
      <c r="N46" s="40"/>
      <c r="O46" s="40"/>
      <c r="P46" s="40"/>
      <c r="Q46" s="41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BD46" s="6"/>
      <c r="BE46" s="6"/>
      <c r="BF46" s="6"/>
      <c r="BG46" s="6"/>
      <c r="BH46" s="6"/>
      <c r="BI46" s="6"/>
    </row>
    <row r="47" spans="1:61" ht="39" customHeight="1" x14ac:dyDescent="0.2">
      <c r="A47" s="13">
        <v>7</v>
      </c>
      <c r="B47" s="16" t="s">
        <v>42</v>
      </c>
      <c r="C47" s="19">
        <v>172</v>
      </c>
      <c r="D47" s="39"/>
      <c r="E47" s="40"/>
      <c r="F47" s="40"/>
      <c r="G47" s="40"/>
      <c r="H47" s="41">
        <v>43</v>
      </c>
      <c r="I47" s="39">
        <v>43</v>
      </c>
      <c r="J47" s="40">
        <v>43</v>
      </c>
      <c r="K47" s="40">
        <v>44</v>
      </c>
      <c r="L47" s="41"/>
      <c r="M47" s="39"/>
      <c r="N47" s="40"/>
      <c r="O47" s="40"/>
      <c r="P47" s="40"/>
      <c r="Q47" s="41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BD47" s="6"/>
      <c r="BE47" s="6"/>
      <c r="BF47" s="6"/>
      <c r="BG47" s="6"/>
      <c r="BH47" s="6"/>
      <c r="BI47" s="6"/>
    </row>
    <row r="48" spans="1:61" ht="39" customHeight="1" x14ac:dyDescent="0.2">
      <c r="A48" s="22" t="s">
        <v>25</v>
      </c>
      <c r="B48" s="21" t="s">
        <v>36</v>
      </c>
      <c r="C48" s="20">
        <f>SUM(C49:C54)</f>
        <v>245</v>
      </c>
      <c r="D48" s="36"/>
      <c r="E48" s="37"/>
      <c r="F48" s="37"/>
      <c r="G48" s="37"/>
      <c r="H48" s="38"/>
      <c r="I48" s="36"/>
      <c r="J48" s="37"/>
      <c r="K48" s="37"/>
      <c r="L48" s="38"/>
      <c r="M48" s="36"/>
      <c r="N48" s="37"/>
      <c r="O48" s="37"/>
      <c r="P48" s="37"/>
      <c r="Q48" s="38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BD48" s="6"/>
      <c r="BE48" s="6"/>
      <c r="BF48" s="6"/>
      <c r="BG48" s="6"/>
      <c r="BH48" s="6"/>
      <c r="BI48" s="6"/>
    </row>
    <row r="49" spans="1:61" ht="39" customHeight="1" x14ac:dyDescent="0.2">
      <c r="A49" s="13">
        <v>1</v>
      </c>
      <c r="B49" s="11" t="s">
        <v>6</v>
      </c>
      <c r="C49" s="18">
        <v>12</v>
      </c>
      <c r="D49" s="39"/>
      <c r="E49" s="40"/>
      <c r="F49" s="40"/>
      <c r="G49" s="40"/>
      <c r="H49" s="41">
        <v>3</v>
      </c>
      <c r="I49" s="39">
        <v>3</v>
      </c>
      <c r="J49" s="40">
        <v>3</v>
      </c>
      <c r="K49" s="40">
        <v>3</v>
      </c>
      <c r="L49" s="41"/>
      <c r="M49" s="39"/>
      <c r="N49" s="40"/>
      <c r="O49" s="40"/>
      <c r="P49" s="40"/>
      <c r="Q49" s="41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BD49" s="6"/>
      <c r="BE49" s="6"/>
      <c r="BF49" s="6"/>
      <c r="BG49" s="6"/>
      <c r="BH49" s="6"/>
      <c r="BI49" s="6"/>
    </row>
    <row r="50" spans="1:61" ht="39" customHeight="1" x14ac:dyDescent="0.2">
      <c r="A50" s="13">
        <v>2</v>
      </c>
      <c r="B50" s="10" t="s">
        <v>8</v>
      </c>
      <c r="C50" s="18">
        <v>22</v>
      </c>
      <c r="D50" s="39"/>
      <c r="E50" s="40"/>
      <c r="F50" s="40"/>
      <c r="G50" s="40"/>
      <c r="H50" s="41">
        <v>6</v>
      </c>
      <c r="I50" s="39">
        <v>6</v>
      </c>
      <c r="J50" s="40">
        <v>6</v>
      </c>
      <c r="K50" s="40">
        <v>4</v>
      </c>
      <c r="L50" s="41"/>
      <c r="M50" s="39"/>
      <c r="N50" s="40"/>
      <c r="O50" s="40"/>
      <c r="P50" s="40"/>
      <c r="Q50" s="41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BD50" s="6"/>
      <c r="BE50" s="6"/>
      <c r="BF50" s="6"/>
      <c r="BG50" s="6"/>
      <c r="BH50" s="6"/>
      <c r="BI50" s="6"/>
    </row>
    <row r="51" spans="1:61" ht="39" customHeight="1" x14ac:dyDescent="0.2">
      <c r="A51" s="13">
        <v>3</v>
      </c>
      <c r="B51" s="10" t="s">
        <v>9</v>
      </c>
      <c r="C51" s="18">
        <v>7</v>
      </c>
      <c r="D51" s="39"/>
      <c r="E51" s="40"/>
      <c r="F51" s="40"/>
      <c r="G51" s="40"/>
      <c r="H51" s="41">
        <v>1</v>
      </c>
      <c r="I51" s="39">
        <v>2</v>
      </c>
      <c r="J51" s="40">
        <v>2</v>
      </c>
      <c r="K51" s="40">
        <v>2</v>
      </c>
      <c r="L51" s="41"/>
      <c r="M51" s="39"/>
      <c r="N51" s="40"/>
      <c r="O51" s="40"/>
      <c r="P51" s="40"/>
      <c r="Q51" s="41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BD51" s="6"/>
      <c r="BE51" s="6"/>
      <c r="BF51" s="6"/>
      <c r="BG51" s="6"/>
      <c r="BH51" s="6"/>
      <c r="BI51" s="6"/>
    </row>
    <row r="52" spans="1:61" ht="56.25" customHeight="1" x14ac:dyDescent="0.2">
      <c r="A52" s="13">
        <v>4</v>
      </c>
      <c r="B52" s="10" t="s">
        <v>10</v>
      </c>
      <c r="C52" s="18">
        <v>7</v>
      </c>
      <c r="D52" s="39"/>
      <c r="E52" s="40"/>
      <c r="F52" s="40"/>
      <c r="G52" s="40"/>
      <c r="H52" s="41">
        <v>2</v>
      </c>
      <c r="I52" s="39">
        <v>2</v>
      </c>
      <c r="J52" s="40">
        <v>2</v>
      </c>
      <c r="K52" s="40">
        <v>1</v>
      </c>
      <c r="L52" s="41"/>
      <c r="M52" s="39"/>
      <c r="N52" s="40"/>
      <c r="O52" s="40"/>
      <c r="P52" s="40"/>
      <c r="Q52" s="41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BD52" s="6"/>
      <c r="BE52" s="6"/>
      <c r="BF52" s="6"/>
      <c r="BG52" s="6"/>
      <c r="BH52" s="6"/>
      <c r="BI52" s="6"/>
    </row>
    <row r="53" spans="1:61" ht="39" customHeight="1" x14ac:dyDescent="0.2">
      <c r="A53" s="13">
        <v>5</v>
      </c>
      <c r="B53" s="10" t="s">
        <v>12</v>
      </c>
      <c r="C53" s="18">
        <v>4</v>
      </c>
      <c r="D53" s="39"/>
      <c r="E53" s="40"/>
      <c r="F53" s="40"/>
      <c r="G53" s="40"/>
      <c r="H53" s="41">
        <v>1</v>
      </c>
      <c r="I53" s="39">
        <v>1</v>
      </c>
      <c r="J53" s="40">
        <v>1</v>
      </c>
      <c r="K53" s="40">
        <v>1</v>
      </c>
      <c r="L53" s="41"/>
      <c r="M53" s="39"/>
      <c r="N53" s="40"/>
      <c r="O53" s="40"/>
      <c r="P53" s="40"/>
      <c r="Q53" s="41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BD53" s="6"/>
      <c r="BE53" s="6"/>
      <c r="BF53" s="6"/>
      <c r="BG53" s="6"/>
      <c r="BH53" s="6"/>
      <c r="BI53" s="6"/>
    </row>
    <row r="54" spans="1:61" ht="39" customHeight="1" x14ac:dyDescent="0.2">
      <c r="A54" s="13">
        <v>6</v>
      </c>
      <c r="B54" s="16" t="s">
        <v>42</v>
      </c>
      <c r="C54" s="19">
        <v>193</v>
      </c>
      <c r="D54" s="39"/>
      <c r="E54" s="40"/>
      <c r="F54" s="40"/>
      <c r="G54" s="40"/>
      <c r="H54" s="41">
        <v>48</v>
      </c>
      <c r="I54" s="39">
        <v>48</v>
      </c>
      <c r="J54" s="40">
        <v>48</v>
      </c>
      <c r="K54" s="40">
        <v>49</v>
      </c>
      <c r="L54" s="41"/>
      <c r="M54" s="39"/>
      <c r="N54" s="40"/>
      <c r="O54" s="40"/>
      <c r="P54" s="40"/>
      <c r="Q54" s="41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BD54" s="6"/>
      <c r="BE54" s="6"/>
      <c r="BF54" s="6"/>
      <c r="BG54" s="6"/>
      <c r="BH54" s="6"/>
      <c r="BI54" s="6"/>
    </row>
    <row r="55" spans="1:61" ht="39" customHeight="1" x14ac:dyDescent="0.2">
      <c r="A55" s="22" t="s">
        <v>26</v>
      </c>
      <c r="B55" s="21" t="s">
        <v>37</v>
      </c>
      <c r="C55" s="20">
        <f>SUM(C56:C62)</f>
        <v>239</v>
      </c>
      <c r="D55" s="36"/>
      <c r="E55" s="37"/>
      <c r="F55" s="37"/>
      <c r="G55" s="37"/>
      <c r="H55" s="38"/>
      <c r="I55" s="36"/>
      <c r="J55" s="37"/>
      <c r="K55" s="37"/>
      <c r="L55" s="38"/>
      <c r="M55" s="36"/>
      <c r="N55" s="37"/>
      <c r="O55" s="37"/>
      <c r="P55" s="37"/>
      <c r="Q55" s="3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BD55" s="6"/>
      <c r="BE55" s="6"/>
      <c r="BF55" s="6"/>
      <c r="BG55" s="6"/>
      <c r="BH55" s="6"/>
      <c r="BI55" s="6"/>
    </row>
    <row r="56" spans="1:61" ht="39" customHeight="1" x14ac:dyDescent="0.2">
      <c r="A56" s="13">
        <v>1</v>
      </c>
      <c r="B56" s="11" t="s">
        <v>6</v>
      </c>
      <c r="C56" s="18">
        <v>11</v>
      </c>
      <c r="D56" s="39"/>
      <c r="E56" s="40"/>
      <c r="F56" s="40"/>
      <c r="G56" s="40"/>
      <c r="H56" s="41"/>
      <c r="I56" s="39"/>
      <c r="J56" s="40"/>
      <c r="K56" s="40"/>
      <c r="L56" s="41">
        <v>2</v>
      </c>
      <c r="M56" s="39">
        <v>2</v>
      </c>
      <c r="N56" s="40">
        <v>2</v>
      </c>
      <c r="O56" s="40">
        <v>3</v>
      </c>
      <c r="P56" s="40">
        <v>3</v>
      </c>
      <c r="Q56" s="41">
        <v>3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BD56" s="6"/>
      <c r="BE56" s="6"/>
      <c r="BF56" s="6"/>
      <c r="BG56" s="6"/>
      <c r="BH56" s="6"/>
      <c r="BI56" s="6"/>
    </row>
    <row r="57" spans="1:61" ht="39" customHeight="1" x14ac:dyDescent="0.2">
      <c r="A57" s="13">
        <v>2</v>
      </c>
      <c r="B57" s="10" t="s">
        <v>8</v>
      </c>
      <c r="C57" s="18">
        <v>23</v>
      </c>
      <c r="D57" s="39"/>
      <c r="E57" s="40"/>
      <c r="F57" s="40"/>
      <c r="G57" s="40"/>
      <c r="H57" s="41"/>
      <c r="I57" s="39"/>
      <c r="J57" s="40"/>
      <c r="K57" s="40"/>
      <c r="L57" s="41">
        <v>4</v>
      </c>
      <c r="M57" s="39">
        <v>4</v>
      </c>
      <c r="N57" s="40">
        <v>4</v>
      </c>
      <c r="O57" s="40">
        <v>4</v>
      </c>
      <c r="P57" s="40">
        <v>4</v>
      </c>
      <c r="Q57" s="41">
        <v>3</v>
      </c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BD57" s="6"/>
      <c r="BE57" s="6"/>
      <c r="BF57" s="6"/>
      <c r="BG57" s="6"/>
      <c r="BH57" s="6"/>
      <c r="BI57" s="6"/>
    </row>
    <row r="58" spans="1:61" ht="39" customHeight="1" x14ac:dyDescent="0.2">
      <c r="A58" s="13">
        <v>3</v>
      </c>
      <c r="B58" s="10" t="s">
        <v>9</v>
      </c>
      <c r="C58" s="18">
        <v>8</v>
      </c>
      <c r="D58" s="39"/>
      <c r="E58" s="40"/>
      <c r="F58" s="40"/>
      <c r="G58" s="40"/>
      <c r="H58" s="41"/>
      <c r="I58" s="39"/>
      <c r="J58" s="40"/>
      <c r="K58" s="40"/>
      <c r="L58" s="41">
        <v>2</v>
      </c>
      <c r="M58" s="39">
        <v>2</v>
      </c>
      <c r="N58" s="40">
        <v>2</v>
      </c>
      <c r="O58" s="40">
        <v>2</v>
      </c>
      <c r="P58" s="40"/>
      <c r="Q58" s="41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BD58" s="6"/>
      <c r="BE58" s="6"/>
      <c r="BF58" s="6"/>
      <c r="BG58" s="6"/>
      <c r="BH58" s="6"/>
      <c r="BI58" s="6"/>
    </row>
    <row r="59" spans="1:61" ht="57.75" customHeight="1" x14ac:dyDescent="0.2">
      <c r="A59" s="13">
        <v>4</v>
      </c>
      <c r="B59" s="10" t="s">
        <v>10</v>
      </c>
      <c r="C59" s="18">
        <v>7</v>
      </c>
      <c r="D59" s="39"/>
      <c r="E59" s="40"/>
      <c r="F59" s="40"/>
      <c r="G59" s="40"/>
      <c r="H59" s="41"/>
      <c r="I59" s="39"/>
      <c r="J59" s="40"/>
      <c r="K59" s="40"/>
      <c r="L59" s="41">
        <v>2</v>
      </c>
      <c r="M59" s="39">
        <v>2</v>
      </c>
      <c r="N59" s="40">
        <v>2</v>
      </c>
      <c r="O59" s="40">
        <v>1</v>
      </c>
      <c r="P59" s="40"/>
      <c r="Q59" s="41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BD59" s="6"/>
      <c r="BE59" s="6"/>
      <c r="BF59" s="6"/>
      <c r="BG59" s="6"/>
      <c r="BH59" s="6"/>
      <c r="BI59" s="6"/>
    </row>
    <row r="60" spans="1:61" ht="39" customHeight="1" x14ac:dyDescent="0.2">
      <c r="A60" s="13">
        <v>5</v>
      </c>
      <c r="B60" s="10" t="s">
        <v>12</v>
      </c>
      <c r="C60" s="18">
        <v>4</v>
      </c>
      <c r="D60" s="39"/>
      <c r="E60" s="40"/>
      <c r="F60" s="40"/>
      <c r="G60" s="40"/>
      <c r="H60" s="41"/>
      <c r="I60" s="39"/>
      <c r="J60" s="40"/>
      <c r="K60" s="40"/>
      <c r="L60" s="41">
        <v>1</v>
      </c>
      <c r="M60" s="39">
        <v>1</v>
      </c>
      <c r="N60" s="40">
        <v>1</v>
      </c>
      <c r="O60" s="40">
        <v>1</v>
      </c>
      <c r="P60" s="40"/>
      <c r="Q60" s="41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BD60" s="6"/>
      <c r="BE60" s="6"/>
      <c r="BF60" s="6"/>
      <c r="BG60" s="6"/>
      <c r="BH60" s="6"/>
      <c r="BI60" s="6"/>
    </row>
    <row r="61" spans="1:61" ht="39" customHeight="1" x14ac:dyDescent="0.2">
      <c r="A61" s="13">
        <v>6</v>
      </c>
      <c r="B61" s="11" t="s">
        <v>11</v>
      </c>
      <c r="C61" s="30">
        <v>3</v>
      </c>
      <c r="D61" s="39"/>
      <c r="E61" s="40"/>
      <c r="F61" s="40"/>
      <c r="G61" s="40"/>
      <c r="H61" s="41"/>
      <c r="I61" s="39"/>
      <c r="J61" s="40"/>
      <c r="K61" s="40"/>
      <c r="L61" s="41"/>
      <c r="M61" s="39"/>
      <c r="N61" s="40"/>
      <c r="O61" s="40">
        <v>1</v>
      </c>
      <c r="P61" s="40">
        <v>1</v>
      </c>
      <c r="Q61" s="41">
        <v>1</v>
      </c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BD61" s="6"/>
      <c r="BE61" s="6"/>
      <c r="BF61" s="6"/>
      <c r="BG61" s="6"/>
      <c r="BH61" s="6"/>
      <c r="BI61" s="6"/>
    </row>
    <row r="62" spans="1:61" ht="39" customHeight="1" x14ac:dyDescent="0.2">
      <c r="A62" s="13">
        <v>7</v>
      </c>
      <c r="B62" s="16" t="s">
        <v>42</v>
      </c>
      <c r="C62" s="19">
        <v>183</v>
      </c>
      <c r="D62" s="39"/>
      <c r="E62" s="40"/>
      <c r="F62" s="40"/>
      <c r="G62" s="40"/>
      <c r="H62" s="41"/>
      <c r="I62" s="39"/>
      <c r="J62" s="40"/>
      <c r="K62" s="40"/>
      <c r="L62" s="41">
        <v>37</v>
      </c>
      <c r="M62" s="39">
        <v>37</v>
      </c>
      <c r="N62" s="40">
        <v>37</v>
      </c>
      <c r="O62" s="40">
        <v>37</v>
      </c>
      <c r="P62" s="40">
        <v>35</v>
      </c>
      <c r="Q62" s="41">
        <v>35</v>
      </c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BD62" s="6"/>
      <c r="BE62" s="6"/>
      <c r="BF62" s="6"/>
      <c r="BG62" s="6"/>
      <c r="BH62" s="6"/>
      <c r="BI62" s="6"/>
    </row>
    <row r="63" spans="1:61" ht="39" customHeight="1" x14ac:dyDescent="0.2">
      <c r="A63" s="22" t="s">
        <v>27</v>
      </c>
      <c r="B63" s="21" t="s">
        <v>38</v>
      </c>
      <c r="C63" s="20">
        <f>SUM(C64:C67)</f>
        <v>36</v>
      </c>
      <c r="D63" s="36"/>
      <c r="E63" s="37"/>
      <c r="F63" s="37"/>
      <c r="G63" s="37"/>
      <c r="H63" s="38"/>
      <c r="I63" s="36"/>
      <c r="J63" s="37"/>
      <c r="K63" s="37"/>
      <c r="L63" s="38"/>
      <c r="M63" s="36"/>
      <c r="N63" s="37"/>
      <c r="O63" s="37"/>
      <c r="P63" s="37"/>
      <c r="Q63" s="38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BD63" s="6"/>
      <c r="BE63" s="6"/>
      <c r="BF63" s="6"/>
      <c r="BG63" s="6"/>
      <c r="BH63" s="6"/>
      <c r="BI63" s="6"/>
    </row>
    <row r="64" spans="1:61" ht="39" customHeight="1" x14ac:dyDescent="0.2">
      <c r="A64" s="13">
        <v>1</v>
      </c>
      <c r="B64" s="10" t="s">
        <v>8</v>
      </c>
      <c r="C64" s="18">
        <v>22</v>
      </c>
      <c r="D64" s="39">
        <v>5</v>
      </c>
      <c r="E64" s="40">
        <v>5</v>
      </c>
      <c r="F64" s="40">
        <v>6</v>
      </c>
      <c r="G64" s="40">
        <v>6</v>
      </c>
      <c r="H64" s="41"/>
      <c r="I64" s="39"/>
      <c r="J64" s="40"/>
      <c r="K64" s="40"/>
      <c r="L64" s="41"/>
      <c r="M64" s="39"/>
      <c r="N64" s="40"/>
      <c r="O64" s="40"/>
      <c r="P64" s="40"/>
      <c r="Q64" s="41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BD64" s="6"/>
      <c r="BE64" s="6"/>
      <c r="BF64" s="6"/>
      <c r="BG64" s="6"/>
      <c r="BH64" s="6"/>
      <c r="BI64" s="6"/>
    </row>
    <row r="65" spans="1:61" ht="39" customHeight="1" x14ac:dyDescent="0.2">
      <c r="A65" s="13">
        <v>2</v>
      </c>
      <c r="B65" s="10" t="s">
        <v>9</v>
      </c>
      <c r="C65" s="18">
        <v>7</v>
      </c>
      <c r="D65" s="39">
        <v>2</v>
      </c>
      <c r="E65" s="40">
        <v>2</v>
      </c>
      <c r="F65" s="40">
        <v>2</v>
      </c>
      <c r="G65" s="40">
        <v>1</v>
      </c>
      <c r="H65" s="41"/>
      <c r="I65" s="39"/>
      <c r="J65" s="40"/>
      <c r="K65" s="40"/>
      <c r="L65" s="41"/>
      <c r="M65" s="39"/>
      <c r="N65" s="40"/>
      <c r="O65" s="40"/>
      <c r="P65" s="40"/>
      <c r="Q65" s="41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BD65" s="6"/>
      <c r="BE65" s="6"/>
      <c r="BF65" s="6"/>
      <c r="BG65" s="6"/>
      <c r="BH65" s="6"/>
      <c r="BI65" s="6"/>
    </row>
    <row r="66" spans="1:61" ht="51.75" customHeight="1" x14ac:dyDescent="0.2">
      <c r="A66" s="13">
        <v>3</v>
      </c>
      <c r="B66" s="11" t="s">
        <v>20</v>
      </c>
      <c r="C66" s="18">
        <v>6</v>
      </c>
      <c r="D66" s="39">
        <v>1</v>
      </c>
      <c r="E66" s="40">
        <v>1</v>
      </c>
      <c r="F66" s="40">
        <v>1</v>
      </c>
      <c r="G66" s="40">
        <v>2</v>
      </c>
      <c r="H66" s="41">
        <v>1</v>
      </c>
      <c r="I66" s="39"/>
      <c r="J66" s="40"/>
      <c r="K66" s="40"/>
      <c r="L66" s="41"/>
      <c r="M66" s="39"/>
      <c r="N66" s="40"/>
      <c r="O66" s="40"/>
      <c r="P66" s="40"/>
      <c r="Q66" s="41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BD66" s="6"/>
      <c r="BE66" s="6"/>
      <c r="BF66" s="6"/>
      <c r="BG66" s="6"/>
      <c r="BH66" s="6"/>
      <c r="BI66" s="6"/>
    </row>
    <row r="67" spans="1:61" ht="39" customHeight="1" x14ac:dyDescent="0.2">
      <c r="A67" s="13">
        <v>4</v>
      </c>
      <c r="B67" s="31" t="s">
        <v>11</v>
      </c>
      <c r="C67" s="30">
        <v>1</v>
      </c>
      <c r="D67" s="39">
        <v>1</v>
      </c>
      <c r="E67" s="40"/>
      <c r="F67" s="40"/>
      <c r="G67" s="40"/>
      <c r="H67" s="41"/>
      <c r="I67" s="39"/>
      <c r="J67" s="40"/>
      <c r="K67" s="40"/>
      <c r="L67" s="41"/>
      <c r="M67" s="39"/>
      <c r="N67" s="40"/>
      <c r="O67" s="40"/>
      <c r="P67" s="40"/>
      <c r="Q67" s="41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BD67" s="6"/>
      <c r="BE67" s="6"/>
      <c r="BF67" s="6"/>
      <c r="BG67" s="6"/>
      <c r="BH67" s="6"/>
      <c r="BI67" s="6"/>
    </row>
    <row r="68" spans="1:61" ht="39" customHeight="1" x14ac:dyDescent="0.2">
      <c r="A68" s="22" t="s">
        <v>28</v>
      </c>
      <c r="B68" s="21" t="s">
        <v>14</v>
      </c>
      <c r="C68" s="20">
        <f>SUM(C69:C73)</f>
        <v>26</v>
      </c>
      <c r="D68" s="36"/>
      <c r="E68" s="37"/>
      <c r="F68" s="37"/>
      <c r="G68" s="37"/>
      <c r="H68" s="38"/>
      <c r="I68" s="36"/>
      <c r="J68" s="37"/>
      <c r="K68" s="37"/>
      <c r="L68" s="38"/>
      <c r="M68" s="36"/>
      <c r="N68" s="37"/>
      <c r="O68" s="37"/>
      <c r="P68" s="37"/>
      <c r="Q68" s="38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BD68" s="6"/>
      <c r="BE68" s="6"/>
      <c r="BF68" s="6"/>
      <c r="BG68" s="6"/>
      <c r="BH68" s="6"/>
      <c r="BI68" s="6"/>
    </row>
    <row r="69" spans="1:61" ht="39" customHeight="1" x14ac:dyDescent="0.2">
      <c r="A69" s="13">
        <v>1</v>
      </c>
      <c r="B69" s="11" t="s">
        <v>6</v>
      </c>
      <c r="C69" s="18">
        <v>5</v>
      </c>
      <c r="D69" s="39"/>
      <c r="E69" s="40"/>
      <c r="F69" s="40"/>
      <c r="G69" s="40"/>
      <c r="H69" s="41"/>
      <c r="I69" s="39"/>
      <c r="J69" s="40"/>
      <c r="K69" s="40"/>
      <c r="L69" s="41">
        <v>1</v>
      </c>
      <c r="M69" s="39">
        <v>1</v>
      </c>
      <c r="N69" s="40">
        <v>1</v>
      </c>
      <c r="O69" s="40">
        <v>1</v>
      </c>
      <c r="P69" s="40">
        <v>1</v>
      </c>
      <c r="Q69" s="41">
        <v>1</v>
      </c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BD69" s="6"/>
      <c r="BE69" s="6"/>
      <c r="BF69" s="6"/>
      <c r="BG69" s="6"/>
      <c r="BH69" s="6"/>
      <c r="BI69" s="6"/>
    </row>
    <row r="70" spans="1:61" ht="51.75" customHeight="1" x14ac:dyDescent="0.2">
      <c r="A70" s="13">
        <v>2</v>
      </c>
      <c r="B70" s="10" t="s">
        <v>10</v>
      </c>
      <c r="C70" s="18">
        <v>11</v>
      </c>
      <c r="D70" s="39"/>
      <c r="E70" s="40"/>
      <c r="F70" s="40"/>
      <c r="G70" s="40"/>
      <c r="H70" s="41"/>
      <c r="I70" s="39"/>
      <c r="J70" s="40"/>
      <c r="K70" s="40"/>
      <c r="L70" s="41"/>
      <c r="M70" s="39">
        <v>3</v>
      </c>
      <c r="N70" s="40">
        <v>2</v>
      </c>
      <c r="O70" s="40">
        <v>2</v>
      </c>
      <c r="P70" s="40">
        <v>2</v>
      </c>
      <c r="Q70" s="41">
        <v>2</v>
      </c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BD70" s="6"/>
      <c r="BE70" s="6"/>
      <c r="BF70" s="6"/>
      <c r="BG70" s="6"/>
      <c r="BH70" s="6"/>
      <c r="BI70" s="6"/>
    </row>
    <row r="71" spans="1:61" ht="39" customHeight="1" x14ac:dyDescent="0.2">
      <c r="A71" s="13">
        <v>3</v>
      </c>
      <c r="B71" s="11" t="s">
        <v>11</v>
      </c>
      <c r="C71" s="18">
        <v>1</v>
      </c>
      <c r="D71" s="39"/>
      <c r="E71" s="40"/>
      <c r="F71" s="40"/>
      <c r="G71" s="40"/>
      <c r="H71" s="41"/>
      <c r="I71" s="39"/>
      <c r="J71" s="40"/>
      <c r="K71" s="40"/>
      <c r="L71" s="41">
        <v>1</v>
      </c>
      <c r="M71" s="39"/>
      <c r="N71" s="40"/>
      <c r="O71" s="40"/>
      <c r="P71" s="40"/>
      <c r="Q71" s="41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BD71" s="6"/>
      <c r="BE71" s="6"/>
      <c r="BF71" s="6"/>
      <c r="BG71" s="6"/>
      <c r="BH71" s="6"/>
      <c r="BI71" s="6"/>
    </row>
    <row r="72" spans="1:61" ht="39" customHeight="1" x14ac:dyDescent="0.2">
      <c r="A72" s="13">
        <v>4</v>
      </c>
      <c r="B72" s="10" t="s">
        <v>12</v>
      </c>
      <c r="C72" s="18">
        <v>2</v>
      </c>
      <c r="D72" s="39"/>
      <c r="E72" s="40"/>
      <c r="F72" s="40"/>
      <c r="G72" s="40"/>
      <c r="H72" s="41"/>
      <c r="I72" s="39"/>
      <c r="J72" s="40"/>
      <c r="K72" s="40"/>
      <c r="L72" s="41"/>
      <c r="M72" s="39">
        <v>2</v>
      </c>
      <c r="N72" s="40"/>
      <c r="O72" s="40"/>
      <c r="P72" s="40"/>
      <c r="Q72" s="41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BD72" s="6"/>
      <c r="BE72" s="6"/>
      <c r="BF72" s="6"/>
      <c r="BG72" s="6"/>
      <c r="BH72" s="6"/>
      <c r="BI72" s="6"/>
    </row>
    <row r="73" spans="1:61" ht="39" customHeight="1" x14ac:dyDescent="0.2">
      <c r="A73" s="13">
        <v>5</v>
      </c>
      <c r="B73" s="16" t="s">
        <v>42</v>
      </c>
      <c r="C73" s="19">
        <v>7</v>
      </c>
      <c r="D73" s="39"/>
      <c r="E73" s="40"/>
      <c r="F73" s="40"/>
      <c r="G73" s="40"/>
      <c r="H73" s="41"/>
      <c r="I73" s="39"/>
      <c r="J73" s="40"/>
      <c r="K73" s="40"/>
      <c r="L73" s="41"/>
      <c r="M73" s="39"/>
      <c r="N73" s="40">
        <v>2</v>
      </c>
      <c r="O73" s="40">
        <v>2</v>
      </c>
      <c r="P73" s="40">
        <v>2</v>
      </c>
      <c r="Q73" s="41">
        <v>1</v>
      </c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BD73" s="6"/>
      <c r="BE73" s="6"/>
      <c r="BF73" s="6"/>
      <c r="BG73" s="6"/>
      <c r="BH73" s="6"/>
      <c r="BI73" s="6"/>
    </row>
    <row r="74" spans="1:61" ht="39" customHeight="1" x14ac:dyDescent="0.2">
      <c r="A74" s="22" t="s">
        <v>29</v>
      </c>
      <c r="B74" s="21" t="s">
        <v>13</v>
      </c>
      <c r="C74" s="20">
        <f>SUM(C75:C78)</f>
        <v>11</v>
      </c>
      <c r="D74" s="36"/>
      <c r="E74" s="37"/>
      <c r="F74" s="37"/>
      <c r="G74" s="37"/>
      <c r="H74" s="38"/>
      <c r="I74" s="36"/>
      <c r="J74" s="37"/>
      <c r="K74" s="37"/>
      <c r="L74" s="38"/>
      <c r="M74" s="36"/>
      <c r="N74" s="37"/>
      <c r="O74" s="37"/>
      <c r="P74" s="37"/>
      <c r="Q74" s="38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BD74" s="6"/>
      <c r="BE74" s="6"/>
      <c r="BF74" s="6"/>
      <c r="BG74" s="6"/>
      <c r="BH74" s="6"/>
      <c r="BI74" s="6"/>
    </row>
    <row r="75" spans="1:61" ht="39" customHeight="1" x14ac:dyDescent="0.2">
      <c r="A75" s="13">
        <v>1</v>
      </c>
      <c r="B75" s="11" t="s">
        <v>6</v>
      </c>
      <c r="C75" s="18">
        <v>6</v>
      </c>
      <c r="D75" s="39"/>
      <c r="E75" s="40"/>
      <c r="F75" s="40"/>
      <c r="G75" s="40"/>
      <c r="H75" s="41"/>
      <c r="I75" s="39"/>
      <c r="J75" s="40"/>
      <c r="K75" s="40"/>
      <c r="L75" s="41">
        <v>2</v>
      </c>
      <c r="M75" s="39">
        <v>1</v>
      </c>
      <c r="N75" s="40">
        <v>1</v>
      </c>
      <c r="O75" s="40">
        <v>1</v>
      </c>
      <c r="P75" s="40">
        <v>1</v>
      </c>
      <c r="Q75" s="41">
        <v>1</v>
      </c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BD75" s="6"/>
      <c r="BE75" s="6"/>
      <c r="BF75" s="6"/>
      <c r="BG75" s="6"/>
      <c r="BH75" s="6"/>
      <c r="BI75" s="6"/>
    </row>
    <row r="76" spans="1:61" ht="51.75" customHeight="1" x14ac:dyDescent="0.2">
      <c r="A76" s="13">
        <v>2</v>
      </c>
      <c r="B76" s="10" t="s">
        <v>15</v>
      </c>
      <c r="C76" s="18">
        <v>2</v>
      </c>
      <c r="D76" s="39"/>
      <c r="E76" s="40"/>
      <c r="F76" s="40"/>
      <c r="G76" s="40"/>
      <c r="H76" s="41"/>
      <c r="I76" s="39"/>
      <c r="J76" s="40"/>
      <c r="K76" s="40"/>
      <c r="L76" s="41">
        <v>1</v>
      </c>
      <c r="M76" s="39">
        <v>1</v>
      </c>
      <c r="N76" s="40"/>
      <c r="O76" s="40"/>
      <c r="P76" s="40"/>
      <c r="Q76" s="41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BD76" s="6"/>
      <c r="BE76" s="6"/>
      <c r="BF76" s="6"/>
      <c r="BG76" s="6"/>
      <c r="BH76" s="6"/>
      <c r="BI76" s="6"/>
    </row>
    <row r="77" spans="1:61" ht="39" customHeight="1" x14ac:dyDescent="0.2">
      <c r="A77" s="13">
        <v>3</v>
      </c>
      <c r="B77" s="11" t="s">
        <v>11</v>
      </c>
      <c r="C77" s="18">
        <v>1</v>
      </c>
      <c r="D77" s="39"/>
      <c r="E77" s="40"/>
      <c r="F77" s="40"/>
      <c r="G77" s="40"/>
      <c r="H77" s="41"/>
      <c r="I77" s="39"/>
      <c r="J77" s="40"/>
      <c r="K77" s="40"/>
      <c r="L77" s="41">
        <v>1</v>
      </c>
      <c r="M77" s="39"/>
      <c r="N77" s="40"/>
      <c r="O77" s="40"/>
      <c r="P77" s="40"/>
      <c r="Q77" s="41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BD77" s="6"/>
      <c r="BE77" s="6"/>
      <c r="BF77" s="6"/>
      <c r="BG77" s="6"/>
      <c r="BH77" s="6"/>
      <c r="BI77" s="6"/>
    </row>
    <row r="78" spans="1:61" ht="39" customHeight="1" x14ac:dyDescent="0.2">
      <c r="A78" s="13">
        <v>4</v>
      </c>
      <c r="B78" s="16" t="s">
        <v>12</v>
      </c>
      <c r="C78" s="19">
        <v>2</v>
      </c>
      <c r="D78" s="39"/>
      <c r="E78" s="40"/>
      <c r="F78" s="40"/>
      <c r="G78" s="40"/>
      <c r="H78" s="41"/>
      <c r="I78" s="39"/>
      <c r="J78" s="40"/>
      <c r="K78" s="40"/>
      <c r="L78" s="41">
        <v>2</v>
      </c>
      <c r="M78" s="39"/>
      <c r="N78" s="40"/>
      <c r="O78" s="40"/>
      <c r="P78" s="40"/>
      <c r="Q78" s="41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BD78" s="6"/>
      <c r="BE78" s="6"/>
      <c r="BF78" s="6"/>
      <c r="BG78" s="6"/>
      <c r="BH78" s="6"/>
      <c r="BI78" s="6"/>
    </row>
    <row r="79" spans="1:61" ht="39" customHeight="1" x14ac:dyDescent="0.2">
      <c r="A79" s="22" t="s">
        <v>30</v>
      </c>
      <c r="B79" s="21" t="s">
        <v>16</v>
      </c>
      <c r="C79" s="20">
        <f>SUM(C80:C83)</f>
        <v>30</v>
      </c>
      <c r="D79" s="36"/>
      <c r="E79" s="37"/>
      <c r="F79" s="37"/>
      <c r="G79" s="37"/>
      <c r="H79" s="38"/>
      <c r="I79" s="36"/>
      <c r="J79" s="37"/>
      <c r="K79" s="37"/>
      <c r="L79" s="38"/>
      <c r="M79" s="36"/>
      <c r="N79" s="37"/>
      <c r="O79" s="37"/>
      <c r="P79" s="37"/>
      <c r="Q79" s="38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BD79" s="6"/>
      <c r="BE79" s="6"/>
      <c r="BF79" s="6"/>
      <c r="BG79" s="6"/>
      <c r="BH79" s="6"/>
      <c r="BI79" s="6"/>
    </row>
    <row r="80" spans="1:61" ht="42.75" customHeight="1" x14ac:dyDescent="0.2">
      <c r="A80" s="13">
        <v>1</v>
      </c>
      <c r="B80" s="11" t="s">
        <v>17</v>
      </c>
      <c r="C80" s="18">
        <v>19</v>
      </c>
      <c r="D80" s="39">
        <v>5</v>
      </c>
      <c r="E80" s="40">
        <v>5</v>
      </c>
      <c r="F80" s="40">
        <v>5</v>
      </c>
      <c r="G80" s="40">
        <v>4</v>
      </c>
      <c r="H80" s="41"/>
      <c r="I80" s="39"/>
      <c r="J80" s="40"/>
      <c r="K80" s="40"/>
      <c r="L80" s="41"/>
      <c r="M80" s="39"/>
      <c r="N80" s="40"/>
      <c r="O80" s="40"/>
      <c r="P80" s="40"/>
      <c r="Q80" s="41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BD80" s="6"/>
      <c r="BE80" s="6"/>
      <c r="BF80" s="6"/>
      <c r="BG80" s="6"/>
      <c r="BH80" s="6"/>
      <c r="BI80" s="6"/>
    </row>
    <row r="81" spans="1:61" ht="39" customHeight="1" x14ac:dyDescent="0.2">
      <c r="A81" s="13">
        <v>2</v>
      </c>
      <c r="B81" s="10" t="s">
        <v>12</v>
      </c>
      <c r="C81" s="18">
        <v>7</v>
      </c>
      <c r="D81" s="39">
        <v>2</v>
      </c>
      <c r="E81" s="40">
        <v>2</v>
      </c>
      <c r="F81" s="40">
        <v>2</v>
      </c>
      <c r="G81" s="40">
        <v>1</v>
      </c>
      <c r="H81" s="41"/>
      <c r="I81" s="39"/>
      <c r="J81" s="40"/>
      <c r="K81" s="40"/>
      <c r="L81" s="41"/>
      <c r="M81" s="39"/>
      <c r="N81" s="40"/>
      <c r="O81" s="40"/>
      <c r="P81" s="40"/>
      <c r="Q81" s="41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BD81" s="6"/>
      <c r="BE81" s="6"/>
      <c r="BF81" s="6"/>
      <c r="BG81" s="6"/>
      <c r="BH81" s="6"/>
      <c r="BI81" s="6"/>
    </row>
    <row r="82" spans="1:61" ht="56.25" customHeight="1" x14ac:dyDescent="0.2">
      <c r="A82" s="13">
        <v>3</v>
      </c>
      <c r="B82" s="10" t="s">
        <v>18</v>
      </c>
      <c r="C82" s="18">
        <v>2</v>
      </c>
      <c r="D82" s="39"/>
      <c r="E82" s="40"/>
      <c r="F82" s="40"/>
      <c r="G82" s="40">
        <v>2</v>
      </c>
      <c r="H82" s="41"/>
      <c r="I82" s="39"/>
      <c r="J82" s="40"/>
      <c r="K82" s="40"/>
      <c r="L82" s="41"/>
      <c r="M82" s="39"/>
      <c r="N82" s="40"/>
      <c r="O82" s="40"/>
      <c r="P82" s="40"/>
      <c r="Q82" s="41">
        <v>2</v>
      </c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BD82" s="6"/>
      <c r="BE82" s="6"/>
      <c r="BF82" s="6"/>
      <c r="BG82" s="6"/>
      <c r="BH82" s="6"/>
      <c r="BI82" s="6"/>
    </row>
    <row r="83" spans="1:61" ht="39" customHeight="1" x14ac:dyDescent="0.2">
      <c r="A83" s="13">
        <v>4</v>
      </c>
      <c r="B83" s="11" t="s">
        <v>19</v>
      </c>
      <c r="C83" s="18">
        <v>2</v>
      </c>
      <c r="D83" s="39"/>
      <c r="E83" s="40"/>
      <c r="F83" s="40"/>
      <c r="G83" s="40">
        <v>2</v>
      </c>
      <c r="H83" s="41"/>
      <c r="I83" s="39"/>
      <c r="J83" s="40"/>
      <c r="K83" s="40"/>
      <c r="L83" s="41"/>
      <c r="M83" s="39"/>
      <c r="N83" s="40"/>
      <c r="O83" s="40"/>
      <c r="P83" s="40"/>
      <c r="Q83" s="41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BD83" s="6"/>
      <c r="BE83" s="6"/>
      <c r="BF83" s="6"/>
      <c r="BG83" s="6"/>
      <c r="BH83" s="6"/>
      <c r="BI83" s="6"/>
    </row>
    <row r="84" spans="1:61" ht="84" x14ac:dyDescent="0.2">
      <c r="A84" s="22" t="s">
        <v>54</v>
      </c>
      <c r="B84" s="21" t="s">
        <v>43</v>
      </c>
      <c r="C84" s="20">
        <f>SUM(C85:C94)</f>
        <v>2302</v>
      </c>
      <c r="D84" s="36"/>
      <c r="E84" s="37"/>
      <c r="F84" s="37"/>
      <c r="G84" s="37"/>
      <c r="H84" s="38"/>
      <c r="I84" s="36"/>
      <c r="J84" s="37"/>
      <c r="K84" s="37"/>
      <c r="L84" s="38"/>
      <c r="M84" s="36"/>
      <c r="N84" s="37"/>
      <c r="O84" s="37"/>
      <c r="P84" s="37"/>
      <c r="Q84" s="38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BD84" s="6"/>
      <c r="BE84" s="6"/>
      <c r="BF84" s="6"/>
      <c r="BG84" s="6"/>
      <c r="BH84" s="6"/>
      <c r="BI84" s="6"/>
    </row>
    <row r="85" spans="1:61" ht="42.75" customHeight="1" x14ac:dyDescent="0.2">
      <c r="A85" s="23">
        <v>1</v>
      </c>
      <c r="B85" s="24" t="s">
        <v>44</v>
      </c>
      <c r="C85" s="25">
        <v>4</v>
      </c>
      <c r="D85" s="39">
        <v>1</v>
      </c>
      <c r="E85" s="40"/>
      <c r="F85" s="40"/>
      <c r="G85" s="40"/>
      <c r="H85" s="41">
        <v>1</v>
      </c>
      <c r="I85" s="39"/>
      <c r="J85" s="40"/>
      <c r="K85" s="40"/>
      <c r="L85" s="41">
        <v>1</v>
      </c>
      <c r="M85" s="39"/>
      <c r="N85" s="40"/>
      <c r="O85" s="40"/>
      <c r="P85" s="40"/>
      <c r="Q85" s="41">
        <v>1</v>
      </c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BD85" s="6"/>
      <c r="BE85" s="6"/>
      <c r="BF85" s="6"/>
      <c r="BG85" s="6"/>
      <c r="BH85" s="6"/>
      <c r="BI85" s="6"/>
    </row>
    <row r="86" spans="1:61" ht="39" customHeight="1" x14ac:dyDescent="0.2">
      <c r="A86" s="23">
        <v>2</v>
      </c>
      <c r="B86" s="26" t="s">
        <v>45</v>
      </c>
      <c r="C86" s="25">
        <v>8</v>
      </c>
      <c r="D86" s="39"/>
      <c r="E86" s="40">
        <v>1</v>
      </c>
      <c r="F86" s="40">
        <v>1</v>
      </c>
      <c r="G86" s="40"/>
      <c r="H86" s="41"/>
      <c r="I86" s="39">
        <v>1</v>
      </c>
      <c r="J86" s="40">
        <v>1</v>
      </c>
      <c r="K86" s="40">
        <v>1</v>
      </c>
      <c r="L86" s="41"/>
      <c r="M86" s="39"/>
      <c r="N86" s="40">
        <v>1</v>
      </c>
      <c r="O86" s="40">
        <v>1</v>
      </c>
      <c r="P86" s="40">
        <v>1</v>
      </c>
      <c r="Q86" s="41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BD86" s="6"/>
      <c r="BE86" s="6"/>
      <c r="BF86" s="6"/>
      <c r="BG86" s="6"/>
      <c r="BH86" s="6"/>
      <c r="BI86" s="6"/>
    </row>
    <row r="87" spans="1:61" ht="56.25" customHeight="1" x14ac:dyDescent="0.2">
      <c r="A87" s="23">
        <v>3</v>
      </c>
      <c r="B87" s="26" t="s">
        <v>46</v>
      </c>
      <c r="C87" s="25">
        <v>78</v>
      </c>
      <c r="D87" s="39">
        <v>5</v>
      </c>
      <c r="E87" s="40">
        <v>6</v>
      </c>
      <c r="F87" s="40">
        <v>5</v>
      </c>
      <c r="G87" s="40">
        <v>6</v>
      </c>
      <c r="H87" s="41">
        <v>6</v>
      </c>
      <c r="I87" s="39">
        <v>6</v>
      </c>
      <c r="J87" s="40">
        <v>5</v>
      </c>
      <c r="K87" s="40">
        <v>6</v>
      </c>
      <c r="L87" s="41">
        <v>5</v>
      </c>
      <c r="M87" s="39">
        <v>6</v>
      </c>
      <c r="N87" s="40">
        <v>5</v>
      </c>
      <c r="O87" s="40">
        <v>6</v>
      </c>
      <c r="P87" s="40">
        <v>5</v>
      </c>
      <c r="Q87" s="41">
        <v>6</v>
      </c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BD87" s="6"/>
      <c r="BE87" s="6"/>
      <c r="BF87" s="6"/>
      <c r="BG87" s="6"/>
      <c r="BH87" s="6"/>
      <c r="BI87" s="6"/>
    </row>
    <row r="88" spans="1:61" ht="51.75" customHeight="1" x14ac:dyDescent="0.2">
      <c r="A88" s="23">
        <v>4</v>
      </c>
      <c r="B88" s="26" t="s">
        <v>47</v>
      </c>
      <c r="C88" s="25">
        <v>971</v>
      </c>
      <c r="D88" s="39">
        <v>70</v>
      </c>
      <c r="E88" s="40">
        <v>70</v>
      </c>
      <c r="F88" s="40">
        <v>70</v>
      </c>
      <c r="G88" s="40">
        <v>70</v>
      </c>
      <c r="H88" s="41">
        <v>66</v>
      </c>
      <c r="I88" s="39">
        <v>70</v>
      </c>
      <c r="J88" s="40">
        <v>70</v>
      </c>
      <c r="K88" s="40">
        <v>70</v>
      </c>
      <c r="L88" s="41">
        <v>70</v>
      </c>
      <c r="M88" s="39">
        <v>70</v>
      </c>
      <c r="N88" s="45">
        <v>70</v>
      </c>
      <c r="O88" s="40">
        <v>70</v>
      </c>
      <c r="P88" s="40">
        <v>65</v>
      </c>
      <c r="Q88" s="46">
        <v>70</v>
      </c>
      <c r="R88" s="65"/>
      <c r="S88" s="54"/>
      <c r="T88" s="54"/>
      <c r="U88" s="54"/>
      <c r="V88" s="54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BD88" s="6"/>
      <c r="BE88" s="6"/>
      <c r="BF88" s="6"/>
      <c r="BG88" s="6"/>
      <c r="BH88" s="6"/>
      <c r="BI88" s="6"/>
    </row>
    <row r="89" spans="1:61" ht="39" customHeight="1" x14ac:dyDescent="0.2">
      <c r="A89" s="23">
        <v>5</v>
      </c>
      <c r="B89" s="24" t="s">
        <v>48</v>
      </c>
      <c r="C89" s="25">
        <v>971</v>
      </c>
      <c r="D89" s="39">
        <v>70</v>
      </c>
      <c r="E89" s="40">
        <v>70</v>
      </c>
      <c r="F89" s="40">
        <v>70</v>
      </c>
      <c r="G89" s="40">
        <v>70</v>
      </c>
      <c r="H89" s="41">
        <v>66</v>
      </c>
      <c r="I89" s="39">
        <v>70</v>
      </c>
      <c r="J89" s="40">
        <v>70</v>
      </c>
      <c r="K89" s="40">
        <v>70</v>
      </c>
      <c r="L89" s="41">
        <v>70</v>
      </c>
      <c r="M89" s="39">
        <v>70</v>
      </c>
      <c r="N89" s="45">
        <v>70</v>
      </c>
      <c r="O89" s="40">
        <v>70</v>
      </c>
      <c r="P89" s="40">
        <v>65</v>
      </c>
      <c r="Q89" s="46">
        <v>70</v>
      </c>
      <c r="R89" s="65"/>
      <c r="S89" s="54"/>
      <c r="T89" s="54"/>
      <c r="U89" s="54"/>
      <c r="V89" s="54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BD89" s="6"/>
      <c r="BE89" s="6"/>
      <c r="BF89" s="6"/>
      <c r="BG89" s="6"/>
      <c r="BH89" s="6"/>
      <c r="BI89" s="6"/>
    </row>
    <row r="90" spans="1:61" ht="39" customHeight="1" x14ac:dyDescent="0.2">
      <c r="A90" s="23">
        <v>6</v>
      </c>
      <c r="B90" s="26" t="s">
        <v>49</v>
      </c>
      <c r="C90" s="25">
        <v>58</v>
      </c>
      <c r="D90" s="39">
        <v>4</v>
      </c>
      <c r="E90" s="40">
        <v>4</v>
      </c>
      <c r="F90" s="40">
        <v>4</v>
      </c>
      <c r="G90" s="40">
        <v>4</v>
      </c>
      <c r="H90" s="41">
        <v>4</v>
      </c>
      <c r="I90" s="39">
        <v>4</v>
      </c>
      <c r="J90" s="40">
        <v>4</v>
      </c>
      <c r="K90" s="40">
        <v>4</v>
      </c>
      <c r="L90" s="41">
        <v>4</v>
      </c>
      <c r="M90" s="39">
        <v>5</v>
      </c>
      <c r="N90" s="40">
        <v>5</v>
      </c>
      <c r="O90" s="40">
        <v>4</v>
      </c>
      <c r="P90" s="40">
        <v>4</v>
      </c>
      <c r="Q90" s="41">
        <v>4</v>
      </c>
      <c r="R90" s="65"/>
      <c r="S90" s="54"/>
      <c r="T90" s="54"/>
      <c r="U90" s="54"/>
      <c r="V90" s="54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BD90" s="6"/>
      <c r="BE90" s="6"/>
      <c r="BF90" s="6"/>
      <c r="BG90" s="6"/>
      <c r="BH90" s="6"/>
      <c r="BI90" s="6"/>
    </row>
    <row r="91" spans="1:61" ht="56.25" customHeight="1" x14ac:dyDescent="0.2">
      <c r="A91" s="23">
        <v>7</v>
      </c>
      <c r="B91" s="26" t="s">
        <v>50</v>
      </c>
      <c r="C91" s="25">
        <v>68</v>
      </c>
      <c r="D91" s="39">
        <v>5</v>
      </c>
      <c r="E91" s="40">
        <v>5</v>
      </c>
      <c r="F91" s="40">
        <v>5</v>
      </c>
      <c r="G91" s="40">
        <v>5</v>
      </c>
      <c r="H91" s="41">
        <v>5</v>
      </c>
      <c r="I91" s="39">
        <v>5</v>
      </c>
      <c r="J91" s="40">
        <v>5</v>
      </c>
      <c r="K91" s="40">
        <v>5</v>
      </c>
      <c r="L91" s="41">
        <v>5</v>
      </c>
      <c r="M91" s="39">
        <v>5</v>
      </c>
      <c r="N91" s="40">
        <v>5</v>
      </c>
      <c r="O91" s="40">
        <v>5</v>
      </c>
      <c r="P91" s="40">
        <v>5</v>
      </c>
      <c r="Q91" s="41">
        <v>5</v>
      </c>
      <c r="R91" s="65"/>
      <c r="S91" s="54"/>
      <c r="T91" s="54"/>
      <c r="U91" s="54"/>
      <c r="V91" s="54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BD91" s="6"/>
      <c r="BE91" s="6"/>
      <c r="BF91" s="6"/>
      <c r="BG91" s="6"/>
      <c r="BH91" s="6"/>
      <c r="BI91" s="6"/>
    </row>
    <row r="92" spans="1:61" ht="51.75" customHeight="1" x14ac:dyDescent="0.2">
      <c r="A92" s="23">
        <v>8</v>
      </c>
      <c r="B92" s="26" t="s">
        <v>51</v>
      </c>
      <c r="C92" s="25">
        <v>85</v>
      </c>
      <c r="D92" s="39">
        <v>6</v>
      </c>
      <c r="E92" s="40">
        <v>6</v>
      </c>
      <c r="F92" s="40">
        <v>6</v>
      </c>
      <c r="G92" s="40">
        <v>6</v>
      </c>
      <c r="H92" s="41">
        <v>6</v>
      </c>
      <c r="I92" s="39">
        <v>6</v>
      </c>
      <c r="J92" s="40">
        <v>6</v>
      </c>
      <c r="K92" s="40">
        <v>7</v>
      </c>
      <c r="L92" s="41">
        <v>6</v>
      </c>
      <c r="M92" s="39">
        <v>6</v>
      </c>
      <c r="N92" s="40">
        <v>6</v>
      </c>
      <c r="O92" s="40">
        <v>6</v>
      </c>
      <c r="P92" s="40">
        <v>6</v>
      </c>
      <c r="Q92" s="41">
        <v>6</v>
      </c>
      <c r="R92" s="65"/>
      <c r="S92" s="54"/>
      <c r="T92" s="54"/>
      <c r="U92" s="54"/>
      <c r="V92" s="54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BD92" s="6"/>
      <c r="BE92" s="6"/>
      <c r="BF92" s="6"/>
      <c r="BG92" s="6"/>
      <c r="BH92" s="6"/>
      <c r="BI92" s="6"/>
    </row>
    <row r="93" spans="1:61" ht="39" customHeight="1" x14ac:dyDescent="0.2">
      <c r="A93" s="23">
        <v>9</v>
      </c>
      <c r="B93" s="24" t="s">
        <v>52</v>
      </c>
      <c r="C93" s="25">
        <v>58</v>
      </c>
      <c r="D93" s="39">
        <v>4</v>
      </c>
      <c r="E93" s="40">
        <v>4</v>
      </c>
      <c r="F93" s="40">
        <v>4</v>
      </c>
      <c r="G93" s="40">
        <v>4</v>
      </c>
      <c r="H93" s="41">
        <v>4</v>
      </c>
      <c r="I93" s="39">
        <v>4</v>
      </c>
      <c r="J93" s="40">
        <v>4</v>
      </c>
      <c r="K93" s="40">
        <v>4</v>
      </c>
      <c r="L93" s="41">
        <v>4</v>
      </c>
      <c r="M93" s="39">
        <v>4</v>
      </c>
      <c r="N93" s="40">
        <v>4</v>
      </c>
      <c r="O93" s="40">
        <v>4</v>
      </c>
      <c r="P93" s="40">
        <v>4</v>
      </c>
      <c r="Q93" s="41">
        <v>6</v>
      </c>
      <c r="R93" s="65"/>
      <c r="S93" s="54"/>
      <c r="T93" s="54"/>
      <c r="U93" s="54"/>
      <c r="V93" s="54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BD93" s="6"/>
      <c r="BE93" s="6"/>
      <c r="BF93" s="6"/>
      <c r="BG93" s="6"/>
      <c r="BH93" s="6"/>
      <c r="BI93" s="6"/>
    </row>
    <row r="94" spans="1:61" ht="39" customHeight="1" thickBot="1" x14ac:dyDescent="0.25">
      <c r="A94" s="27">
        <v>10</v>
      </c>
      <c r="B94" s="28" t="s">
        <v>53</v>
      </c>
      <c r="C94" s="29">
        <v>1</v>
      </c>
      <c r="D94" s="42"/>
      <c r="E94" s="43"/>
      <c r="F94" s="43"/>
      <c r="G94" s="43"/>
      <c r="H94" s="44">
        <v>1</v>
      </c>
      <c r="I94" s="42"/>
      <c r="J94" s="43"/>
      <c r="K94" s="43"/>
      <c r="L94" s="44"/>
      <c r="M94" s="42"/>
      <c r="N94" s="43"/>
      <c r="O94" s="43"/>
      <c r="P94" s="43"/>
      <c r="Q94" s="44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BD94" s="6"/>
      <c r="BE94" s="6"/>
      <c r="BF94" s="6"/>
      <c r="BG94" s="6"/>
      <c r="BH94" s="6"/>
      <c r="BI94" s="6"/>
    </row>
    <row r="95" spans="1:61" ht="19.5" customHeight="1" x14ac:dyDescent="0.2">
      <c r="B95"/>
      <c r="BD95" s="6"/>
    </row>
    <row r="97" spans="2:15" ht="22.5" customHeight="1" x14ac:dyDescent="0.2">
      <c r="B97" s="66" t="s">
        <v>59</v>
      </c>
      <c r="C97" s="66"/>
      <c r="D97" s="66"/>
      <c r="E97" s="66"/>
      <c r="F97" s="66"/>
      <c r="G97" s="66"/>
    </row>
    <row r="98" spans="2:15" ht="22.5" customHeight="1" x14ac:dyDescent="0.25">
      <c r="B98" s="67" t="s">
        <v>63</v>
      </c>
      <c r="C98" s="67"/>
      <c r="D98" s="67"/>
      <c r="E98" s="67"/>
      <c r="F98" s="67"/>
      <c r="G98" s="67"/>
      <c r="H98" s="52"/>
      <c r="I98" s="52"/>
      <c r="J98" s="52"/>
      <c r="K98" s="52"/>
      <c r="L98" s="52"/>
      <c r="M98" s="52"/>
      <c r="N98" s="52"/>
      <c r="O98" s="52"/>
    </row>
    <row r="99" spans="2:15" ht="18" customHeight="1" x14ac:dyDescent="0.25">
      <c r="B99" s="66" t="s">
        <v>64</v>
      </c>
      <c r="C99" s="66"/>
      <c r="D99" s="66"/>
      <c r="E99" s="66"/>
      <c r="F99" s="66"/>
      <c r="G99" s="66"/>
      <c r="H99" s="52"/>
      <c r="I99" s="52"/>
      <c r="J99" s="52"/>
      <c r="K99" s="52"/>
      <c r="L99" s="52"/>
      <c r="M99" s="52"/>
      <c r="N99" s="52"/>
      <c r="O99" s="52"/>
    </row>
    <row r="100" spans="2:15" ht="15" x14ac:dyDescent="0.2">
      <c r="B100" s="66" t="s">
        <v>65</v>
      </c>
      <c r="C100" s="66"/>
      <c r="D100" s="66"/>
      <c r="E100" s="66"/>
      <c r="F100" s="66"/>
      <c r="G100" s="66"/>
      <c r="H100" s="53"/>
      <c r="I100" s="53"/>
      <c r="J100" s="53"/>
      <c r="K100" s="53"/>
      <c r="L100" s="53"/>
      <c r="M100" s="53"/>
      <c r="N100" s="53"/>
      <c r="O100" s="53"/>
    </row>
    <row r="169" ht="12.75" customHeight="1" x14ac:dyDescent="0.2"/>
    <row r="171" ht="12.75" customHeight="1" x14ac:dyDescent="0.2"/>
  </sheetData>
  <mergeCells count="33">
    <mergeCell ref="A13:A14"/>
    <mergeCell ref="E6:L6"/>
    <mergeCell ref="E8:L8"/>
    <mergeCell ref="R24:U24"/>
    <mergeCell ref="C1:Q1"/>
    <mergeCell ref="C2:Q2"/>
    <mergeCell ref="C3:Q3"/>
    <mergeCell ref="C4:Q4"/>
    <mergeCell ref="R88:V88"/>
    <mergeCell ref="R89:V89"/>
    <mergeCell ref="R90:V90"/>
    <mergeCell ref="R91:V91"/>
    <mergeCell ref="R92:V92"/>
    <mergeCell ref="R93:V93"/>
    <mergeCell ref="B97:G97"/>
    <mergeCell ref="B98:G98"/>
    <mergeCell ref="B99:G99"/>
    <mergeCell ref="B100:G100"/>
    <mergeCell ref="AQ13:AT13"/>
    <mergeCell ref="U13:X13"/>
    <mergeCell ref="Y13:AC13"/>
    <mergeCell ref="B10:Q10"/>
    <mergeCell ref="B11:Q11"/>
    <mergeCell ref="B13:B14"/>
    <mergeCell ref="R13:T13"/>
    <mergeCell ref="D12:Q12"/>
    <mergeCell ref="M13:Q13"/>
    <mergeCell ref="D13:H13"/>
    <mergeCell ref="I13:L13"/>
    <mergeCell ref="AH13:AK13"/>
    <mergeCell ref="AD13:AG13"/>
    <mergeCell ref="AL13:AP13"/>
    <mergeCell ref="C13:C14"/>
  </mergeCells>
  <phoneticPr fontId="2" type="noConversion"/>
  <printOptions horizontalCentered="1"/>
  <pageMargins left="0.39370078740157483" right="0.39370078740157483" top="0.39370078740157483" bottom="0.39370078740157483" header="0" footer="0"/>
  <pageSetup scale="35" fitToHeight="3" orientation="landscape" horizontalDpi="4294967294" verticalDpi="4294967294" r:id="rId1"/>
  <headerFooter alignWithMargins="0">
    <oddFooter>&amp;R&amp;P DE &amp;N</oddFooter>
  </headerFooter>
  <rowBreaks count="2" manualBreakCount="2">
    <brk id="32" max="28" man="1"/>
    <brk id="73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 2015 ENE A MARZO</vt:lpstr>
      <vt:lpstr>'PROGRAMA 2015 ENE A MARZO'!Área_de_impresión</vt:lpstr>
      <vt:lpstr>'PROGRAMA 2015 ENE A MARZO'!Títulos_a_imprimir</vt:lpstr>
    </vt:vector>
  </TitlesOfParts>
  <Company>C.J.F.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P.J.F.</dc:creator>
  <cp:lastModifiedBy>Guillermo Alberto Rodriguez Flores</cp:lastModifiedBy>
  <cp:lastPrinted>2015-12-12T01:06:10Z</cp:lastPrinted>
  <dcterms:created xsi:type="dcterms:W3CDTF">2006-04-11T00:07:01Z</dcterms:created>
  <dcterms:modified xsi:type="dcterms:W3CDTF">2015-12-12T01:06:12Z</dcterms:modified>
</cp:coreProperties>
</file>